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2018级硕士" sheetId="1" r:id="rId1"/>
  </sheets>
  <definedNames>
    <definedName name="_xlnm._FilterDatabase" localSheetId="0" hidden="1">'2018级硕士'!$A$2:$X$198</definedName>
  </definedNames>
  <calcPr calcId="144525"/>
</workbook>
</file>

<file path=xl/sharedStrings.xml><?xml version="1.0" encoding="utf-8"?>
<sst xmlns="http://schemas.openxmlformats.org/spreadsheetml/2006/main" count="253" uniqueCount="229">
  <si>
    <t>2019年度机电院研究生学业奖学金拟推荐公示（2018级硕士）</t>
  </si>
  <si>
    <t>序号</t>
  </si>
  <si>
    <t>学号</t>
  </si>
  <si>
    <t>姓名</t>
  </si>
  <si>
    <t>本人第一作者或导师第一、本人第二作者成果成果SCI篇数及分区</t>
  </si>
  <si>
    <t>计 分</t>
  </si>
  <si>
    <t>本人第一作者或导师第一、本人第二作者成果成果EI篇数及影响因子</t>
  </si>
  <si>
    <t>本人第一作者或导师第一、本人第二作者CSCD期刊论文篇数</t>
  </si>
  <si>
    <t>本人第一作者或导师第一、本人第二作者出版英、中文专著篇数</t>
  </si>
  <si>
    <t>国家级、省（部）级科研成果及获奖情况</t>
  </si>
  <si>
    <t>1、本人排名第一，或导师排名第一、本人排名第二，国际、国家、实用新型、外观设计、软件著作权专利；2、基金项目，创新项目立项（省部级、校级、只计第一作者）</t>
  </si>
  <si>
    <t>小计</t>
  </si>
  <si>
    <t>课程成绩绩点</t>
  </si>
  <si>
    <t>科研成果</t>
  </si>
  <si>
    <t>学分绩点分数</t>
  </si>
  <si>
    <t>科研成果+学分绩点分数</t>
  </si>
  <si>
    <t>国家研究生学业奖学金评定等级</t>
  </si>
  <si>
    <t>王圣晖</t>
  </si>
  <si>
    <t>二区1篇  四区1篇</t>
  </si>
  <si>
    <t>姚萌</t>
  </si>
  <si>
    <t>二区1篇  三区1篇</t>
  </si>
  <si>
    <t>杨锦</t>
  </si>
  <si>
    <t>二区1篇</t>
  </si>
  <si>
    <t>校级项目1项</t>
  </si>
  <si>
    <t>王莎莎</t>
  </si>
  <si>
    <t>HRC博实杯机器人创新大赛一等奖</t>
  </si>
  <si>
    <t>谢非</t>
  </si>
  <si>
    <t>秦峰</t>
  </si>
  <si>
    <t>三区1篇</t>
  </si>
  <si>
    <t>邱东阳</t>
  </si>
  <si>
    <t>颜昭君</t>
  </si>
  <si>
    <t>石贤林</t>
  </si>
  <si>
    <t>徐彦斌</t>
  </si>
  <si>
    <t>1篇</t>
  </si>
  <si>
    <t>范彩明</t>
  </si>
  <si>
    <t>1篇录用</t>
  </si>
  <si>
    <t>王凯</t>
  </si>
  <si>
    <t>HRC博实杯机器人创新大赛一等奖、研究生数学建模三等奖</t>
  </si>
  <si>
    <t>挂1科、申请学业奖学金升等</t>
  </si>
  <si>
    <t>方向粤</t>
  </si>
  <si>
    <t>HRC博实杯机器人创新大赛三等奖</t>
  </si>
  <si>
    <t>邹浩然</t>
  </si>
  <si>
    <t>苏斯寒</t>
  </si>
  <si>
    <t>魏奇男</t>
  </si>
  <si>
    <t>龙林云</t>
  </si>
  <si>
    <t>全国大学生英语竞赛三等奖</t>
  </si>
  <si>
    <t>蔡孟凯</t>
  </si>
  <si>
    <t>陆近</t>
  </si>
  <si>
    <t>黄子明</t>
  </si>
  <si>
    <t>实用新型专利1项</t>
  </si>
  <si>
    <t>李国鹏</t>
  </si>
  <si>
    <t>实用新型1项</t>
  </si>
  <si>
    <t>赖广</t>
  </si>
  <si>
    <t>李震</t>
  </si>
  <si>
    <t>黄强</t>
  </si>
  <si>
    <t>郑启朋</t>
  </si>
  <si>
    <t>2篇录用</t>
  </si>
  <si>
    <t>邹绍昕</t>
  </si>
  <si>
    <t>王刚</t>
  </si>
  <si>
    <t>冯辉辉</t>
  </si>
  <si>
    <t>江亮亮</t>
  </si>
  <si>
    <t>赵波</t>
  </si>
  <si>
    <t>高士豪</t>
  </si>
  <si>
    <t>江秋月</t>
  </si>
  <si>
    <t>廖雪峰</t>
  </si>
  <si>
    <t>宋菲菲</t>
  </si>
  <si>
    <t>刘雨豪</t>
  </si>
  <si>
    <t>刘洋</t>
  </si>
  <si>
    <t>王昌明</t>
  </si>
  <si>
    <t>吴国栋</t>
  </si>
  <si>
    <t>李东晖</t>
  </si>
  <si>
    <t>赵祥帅</t>
  </si>
  <si>
    <t>马艳永</t>
  </si>
  <si>
    <t>刘劲松</t>
  </si>
  <si>
    <t>杨丙三</t>
  </si>
  <si>
    <t>唐嘉国</t>
  </si>
  <si>
    <t>胡璇</t>
  </si>
  <si>
    <t>王俊泉</t>
  </si>
  <si>
    <t>胡航</t>
  </si>
  <si>
    <t>胡刚</t>
  </si>
  <si>
    <t>刘粤</t>
  </si>
  <si>
    <t>苏乔</t>
  </si>
  <si>
    <t>李广</t>
  </si>
  <si>
    <t>杨铎</t>
  </si>
  <si>
    <t>车浩然</t>
  </si>
  <si>
    <t>李旭昊</t>
  </si>
  <si>
    <t>刘兴华</t>
  </si>
  <si>
    <t>郜金浩</t>
  </si>
  <si>
    <t>陈旦</t>
  </si>
  <si>
    <t>左思璐</t>
  </si>
  <si>
    <t>刘涛</t>
  </si>
  <si>
    <t>李湘</t>
  </si>
  <si>
    <t>向思平</t>
  </si>
  <si>
    <t>魏钊</t>
  </si>
  <si>
    <t>徐晨</t>
  </si>
  <si>
    <t>曹菁林</t>
  </si>
  <si>
    <t>黄奎</t>
  </si>
  <si>
    <t>王泽教</t>
  </si>
  <si>
    <t>刘啸文</t>
  </si>
  <si>
    <t>李安庆</t>
  </si>
  <si>
    <t>吴名贵</t>
  </si>
  <si>
    <t>柳一凡</t>
  </si>
  <si>
    <t>于亚龙</t>
  </si>
  <si>
    <t>刘伟</t>
  </si>
  <si>
    <t>丁涛</t>
  </si>
  <si>
    <t>许世林</t>
  </si>
  <si>
    <t>马著</t>
  </si>
  <si>
    <t>胡志坤</t>
  </si>
  <si>
    <t>王绍峰</t>
  </si>
  <si>
    <t>黄珍里</t>
  </si>
  <si>
    <t>胡泽林</t>
  </si>
  <si>
    <t>刘怡欣</t>
  </si>
  <si>
    <t>万奇龙</t>
  </si>
  <si>
    <t>苌子坤</t>
  </si>
  <si>
    <t>黄俊迪</t>
  </si>
  <si>
    <t>刘剑桥</t>
  </si>
  <si>
    <t>彭政</t>
  </si>
  <si>
    <t>党彩鑫</t>
  </si>
  <si>
    <t>姜红亮</t>
  </si>
  <si>
    <t>王臻</t>
  </si>
  <si>
    <t>姚文昊</t>
  </si>
  <si>
    <t>黄俊</t>
  </si>
  <si>
    <t>熊驰</t>
  </si>
  <si>
    <t>邓珺珺</t>
  </si>
  <si>
    <t>何山</t>
  </si>
  <si>
    <t>李靖轩</t>
  </si>
  <si>
    <t>唐升平</t>
  </si>
  <si>
    <t>郭鹏涛</t>
  </si>
  <si>
    <t>魏国猛</t>
  </si>
  <si>
    <t>张雪超</t>
  </si>
  <si>
    <t>孙思聪</t>
  </si>
  <si>
    <t>何浩</t>
  </si>
  <si>
    <t>范高峰</t>
  </si>
  <si>
    <t>程凯凡</t>
  </si>
  <si>
    <t>吕明远</t>
  </si>
  <si>
    <t>陈婷婷</t>
  </si>
  <si>
    <t>贺意</t>
  </si>
  <si>
    <t>张洪伟</t>
  </si>
  <si>
    <t>许永康</t>
  </si>
  <si>
    <t>曾誉</t>
  </si>
  <si>
    <t>贾继富</t>
  </si>
  <si>
    <t>涂俊</t>
  </si>
  <si>
    <t>刘志杰</t>
  </si>
  <si>
    <t>张朝阳</t>
  </si>
  <si>
    <t>郭惟伟</t>
  </si>
  <si>
    <t>张逊</t>
  </si>
  <si>
    <t>冯俊易</t>
  </si>
  <si>
    <t>陈力威</t>
  </si>
  <si>
    <t>谭天</t>
  </si>
  <si>
    <t>刘陈江</t>
  </si>
  <si>
    <t>高祥</t>
  </si>
  <si>
    <t>贺锋</t>
  </si>
  <si>
    <t>郭善文</t>
  </si>
  <si>
    <t>董卓林</t>
  </si>
  <si>
    <t>温富林</t>
  </si>
  <si>
    <t>张明强</t>
  </si>
  <si>
    <t>彭文贤</t>
  </si>
  <si>
    <t>张世福</t>
  </si>
  <si>
    <t>蔡美丽</t>
  </si>
  <si>
    <t>姜雪鹏</t>
  </si>
  <si>
    <t>许文瑶</t>
  </si>
  <si>
    <t>倪书洋</t>
  </si>
  <si>
    <t>赵云霄</t>
  </si>
  <si>
    <t>孙翔</t>
  </si>
  <si>
    <t>蒋帅</t>
  </si>
  <si>
    <t>张沛毅</t>
  </si>
  <si>
    <t>廖俊杰</t>
  </si>
  <si>
    <t>郭子泺</t>
  </si>
  <si>
    <t>许岚津</t>
  </si>
  <si>
    <t>刘文</t>
  </si>
  <si>
    <t>唐司</t>
  </si>
  <si>
    <t>肖逸伟</t>
  </si>
  <si>
    <t>潘旭东</t>
  </si>
  <si>
    <t>王鹏</t>
  </si>
  <si>
    <t>丁晶</t>
  </si>
  <si>
    <t>徐康</t>
  </si>
  <si>
    <t>朱江山</t>
  </si>
  <si>
    <t>戴张贤</t>
  </si>
  <si>
    <t>田余航</t>
  </si>
  <si>
    <t>司佳威</t>
  </si>
  <si>
    <t>袁蒙</t>
  </si>
  <si>
    <t>陈志高</t>
  </si>
  <si>
    <t>卢强</t>
  </si>
  <si>
    <t>李经纬</t>
  </si>
  <si>
    <t>朱创民</t>
  </si>
  <si>
    <t>贺加贝</t>
  </si>
  <si>
    <t>夏睿恒</t>
  </si>
  <si>
    <t>邓钦文</t>
  </si>
  <si>
    <t>易彬</t>
  </si>
  <si>
    <t>张立锋</t>
  </si>
  <si>
    <t>张洋</t>
  </si>
  <si>
    <t>余烨</t>
  </si>
  <si>
    <t>王亚猛</t>
  </si>
  <si>
    <t>陈流发</t>
  </si>
  <si>
    <t>周强</t>
  </si>
  <si>
    <t>吴瑶</t>
  </si>
  <si>
    <t>甘地</t>
  </si>
  <si>
    <t>张无忌</t>
  </si>
  <si>
    <t>张瑞康</t>
  </si>
  <si>
    <t>张晓仪</t>
  </si>
  <si>
    <t>刘锦涛</t>
  </si>
  <si>
    <t>杨建使</t>
  </si>
  <si>
    <t>刘镇业</t>
  </si>
  <si>
    <t>杨睿</t>
  </si>
  <si>
    <t>邓文斌</t>
  </si>
  <si>
    <t>罗子卓</t>
  </si>
  <si>
    <t>陈雪莹</t>
  </si>
  <si>
    <t>张小宇</t>
  </si>
  <si>
    <t>危奕名</t>
  </si>
  <si>
    <t>蔡壮</t>
  </si>
  <si>
    <t>王力</t>
  </si>
  <si>
    <t>任美建</t>
  </si>
  <si>
    <t>谢帅</t>
  </si>
  <si>
    <t>王虎</t>
  </si>
  <si>
    <t>许梦飞</t>
  </si>
  <si>
    <t>谭婷</t>
  </si>
  <si>
    <t>唐咸兴</t>
  </si>
  <si>
    <t>卢爽</t>
  </si>
  <si>
    <t>甘小双</t>
  </si>
  <si>
    <t> 183711077</t>
  </si>
  <si>
    <t xml:space="preserve">邓志强 </t>
  </si>
  <si>
    <t>休学1年</t>
  </si>
  <si>
    <t>石武平</t>
  </si>
  <si>
    <t>无</t>
  </si>
  <si>
    <t>陈凱亮</t>
  </si>
  <si>
    <t>柴思佳</t>
  </si>
  <si>
    <t>张伟</t>
  </si>
  <si>
    <t>龙明俊</t>
  </si>
  <si>
    <t>刘博达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</si>
</sst>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b/>
      <sz val="16"/>
      <name val="华文中宋"/>
      <charset val="134"/>
    </font>
    <font>
      <sz val="8"/>
      <name val="黑体"/>
      <charset val="134"/>
    </font>
    <font>
      <sz val="8"/>
      <name val="Microsoft YaHei"/>
      <charset val="134"/>
    </font>
    <font>
      <sz val="8"/>
      <color rgb="FFFF0000"/>
      <name val="Microsoft YaHe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98"/>
  <sheetViews>
    <sheetView tabSelected="1" topLeftCell="A181" workbookViewId="0">
      <selection activeCell="W203" sqref="W203"/>
    </sheetView>
  </sheetViews>
  <sheetFormatPr defaultColWidth="9" defaultRowHeight="13.5"/>
  <cols>
    <col min="1" max="1" width="3.625" style="1" customWidth="1"/>
    <col min="2" max="2" width="8.125" style="1" customWidth="1"/>
    <col min="3" max="3" width="8.05" style="1" customWidth="1"/>
    <col min="4" max="4" width="7.08333333333333" style="1" customWidth="1"/>
    <col min="5" max="5" width="4.375" style="1" customWidth="1"/>
    <col min="6" max="6" width="8.125" style="1" customWidth="1"/>
    <col min="7" max="7" width="3.125" style="1" customWidth="1"/>
    <col min="8" max="8" width="7" style="1" customWidth="1"/>
    <col min="9" max="9" width="3.375" style="1" customWidth="1"/>
    <col min="10" max="10" width="7.125" style="1" customWidth="1"/>
    <col min="11" max="11" width="4.125" style="1" customWidth="1"/>
    <col min="12" max="12" width="8.625" style="1" customWidth="1"/>
    <col min="13" max="13" width="4.375" style="1" customWidth="1"/>
    <col min="14" max="14" width="8.875" style="1" customWidth="1"/>
    <col min="15" max="16" width="4.375" style="1" customWidth="1"/>
    <col min="17" max="17" width="8.125" style="1" customWidth="1"/>
    <col min="18" max="18" width="6.625" style="1" customWidth="1"/>
    <col min="19" max="19" width="9.625" style="4" customWidth="1"/>
    <col min="20" max="20" width="6.875" style="4" customWidth="1"/>
    <col min="21" max="21" width="6.10833333333333" style="1" customWidth="1"/>
    <col min="22" max="22" width="9" style="5"/>
    <col min="23" max="16384" width="9" style="1"/>
  </cols>
  <sheetData>
    <row r="1" s="1" customFormat="1" ht="21.75" customHeight="1" spans="1:2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15"/>
      <c r="T1" s="15"/>
      <c r="U1" s="6"/>
      <c r="V1" s="5"/>
    </row>
    <row r="2" s="1" customFormat="1" ht="157.5" spans="1:22">
      <c r="A2" s="7" t="s">
        <v>1</v>
      </c>
      <c r="B2" s="8" t="s">
        <v>2</v>
      </c>
      <c r="C2" s="7" t="s">
        <v>3</v>
      </c>
      <c r="D2" s="9" t="s">
        <v>4</v>
      </c>
      <c r="E2" s="10" t="s">
        <v>5</v>
      </c>
      <c r="F2" s="10" t="s">
        <v>6</v>
      </c>
      <c r="G2" s="10" t="s">
        <v>5</v>
      </c>
      <c r="H2" s="10" t="s">
        <v>7</v>
      </c>
      <c r="I2" s="10" t="s">
        <v>5</v>
      </c>
      <c r="J2" s="10" t="s">
        <v>8</v>
      </c>
      <c r="K2" s="10" t="s">
        <v>5</v>
      </c>
      <c r="L2" s="10" t="s">
        <v>9</v>
      </c>
      <c r="M2" s="9" t="s">
        <v>5</v>
      </c>
      <c r="N2" s="9" t="s">
        <v>10</v>
      </c>
      <c r="O2" s="9" t="s">
        <v>5</v>
      </c>
      <c r="P2" s="11" t="s">
        <v>11</v>
      </c>
      <c r="Q2" s="10" t="s">
        <v>12</v>
      </c>
      <c r="R2" s="16" t="s">
        <v>13</v>
      </c>
      <c r="S2" s="16" t="s">
        <v>14</v>
      </c>
      <c r="T2" s="16" t="s">
        <v>15</v>
      </c>
      <c r="U2" s="10" t="s">
        <v>16</v>
      </c>
      <c r="V2" s="5"/>
    </row>
    <row r="3" s="1" customFormat="1" ht="27" spans="1:22">
      <c r="A3" s="11">
        <v>1</v>
      </c>
      <c r="B3" s="11">
        <v>183712107</v>
      </c>
      <c r="C3" s="11" t="s">
        <v>17</v>
      </c>
      <c r="D3" s="11" t="s">
        <v>18</v>
      </c>
      <c r="E3" s="11">
        <v>50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>
        <v>50</v>
      </c>
      <c r="Q3" s="11">
        <v>3.3</v>
      </c>
      <c r="R3" s="11">
        <f t="shared" ref="R3:R66" si="0">P3/50*70</f>
        <v>70</v>
      </c>
      <c r="S3" s="17">
        <f t="shared" ref="S3:S66" si="1">Q3/3.8*30</f>
        <v>26.0526315789474</v>
      </c>
      <c r="T3" s="17">
        <f t="shared" ref="T3:T66" si="2">R3+S3</f>
        <v>96.0526315789474</v>
      </c>
      <c r="U3" s="11">
        <v>1</v>
      </c>
      <c r="V3" s="5"/>
    </row>
    <row r="4" s="1" customFormat="1" ht="27" spans="1:22">
      <c r="A4" s="11">
        <v>2</v>
      </c>
      <c r="B4" s="11">
        <v>183712108</v>
      </c>
      <c r="C4" s="11" t="s">
        <v>19</v>
      </c>
      <c r="D4" s="11" t="s">
        <v>20</v>
      </c>
      <c r="E4" s="11">
        <v>46.6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>
        <v>46.6</v>
      </c>
      <c r="Q4" s="11">
        <v>3</v>
      </c>
      <c r="R4" s="11">
        <f t="shared" si="0"/>
        <v>65.24</v>
      </c>
      <c r="S4" s="17">
        <f t="shared" si="1"/>
        <v>23.6842105263158</v>
      </c>
      <c r="T4" s="17">
        <f t="shared" si="2"/>
        <v>88.9242105263158</v>
      </c>
      <c r="U4" s="11">
        <v>1</v>
      </c>
      <c r="V4" s="5"/>
    </row>
    <row r="5" s="1" customFormat="1" spans="1:22">
      <c r="A5" s="11">
        <v>3</v>
      </c>
      <c r="B5" s="11">
        <v>183711061</v>
      </c>
      <c r="C5" s="11" t="s">
        <v>21</v>
      </c>
      <c r="D5" s="11" t="s">
        <v>22</v>
      </c>
      <c r="E5" s="11">
        <v>30</v>
      </c>
      <c r="F5" s="11"/>
      <c r="G5" s="11"/>
      <c r="H5" s="11"/>
      <c r="I5" s="11"/>
      <c r="J5" s="11"/>
      <c r="K5" s="11"/>
      <c r="L5" s="11"/>
      <c r="M5" s="11"/>
      <c r="N5" s="11" t="s">
        <v>23</v>
      </c>
      <c r="O5" s="11">
        <v>5</v>
      </c>
      <c r="P5" s="11">
        <v>35</v>
      </c>
      <c r="Q5" s="11">
        <v>3.6</v>
      </c>
      <c r="R5" s="11">
        <f t="shared" si="0"/>
        <v>49</v>
      </c>
      <c r="S5" s="17">
        <f t="shared" si="1"/>
        <v>28.4210526315789</v>
      </c>
      <c r="T5" s="17">
        <f t="shared" si="2"/>
        <v>77.4210526315789</v>
      </c>
      <c r="U5" s="11">
        <v>1</v>
      </c>
      <c r="V5" s="5"/>
    </row>
    <row r="6" s="1" customFormat="1" ht="40.5" spans="1:22">
      <c r="A6" s="11">
        <v>4</v>
      </c>
      <c r="B6" s="11">
        <v>183711008</v>
      </c>
      <c r="C6" s="11" t="s">
        <v>24</v>
      </c>
      <c r="D6" s="11"/>
      <c r="E6" s="11"/>
      <c r="F6" s="11"/>
      <c r="G6" s="11"/>
      <c r="H6" s="11"/>
      <c r="I6" s="11"/>
      <c r="J6" s="11"/>
      <c r="K6" s="11"/>
      <c r="L6" s="11" t="s">
        <v>25</v>
      </c>
      <c r="M6" s="11">
        <v>25</v>
      </c>
      <c r="N6" s="11" t="s">
        <v>23</v>
      </c>
      <c r="O6" s="11">
        <v>5</v>
      </c>
      <c r="P6" s="11">
        <v>30</v>
      </c>
      <c r="Q6" s="11">
        <v>3.3</v>
      </c>
      <c r="R6" s="11">
        <f t="shared" si="0"/>
        <v>42</v>
      </c>
      <c r="S6" s="17">
        <f t="shared" si="1"/>
        <v>26.0526315789474</v>
      </c>
      <c r="T6" s="17">
        <f t="shared" si="2"/>
        <v>68.0526315789474</v>
      </c>
      <c r="U6" s="11">
        <v>1</v>
      </c>
      <c r="V6" s="5"/>
    </row>
    <row r="7" s="1" customFormat="1" spans="1:22">
      <c r="A7" s="11">
        <v>5</v>
      </c>
      <c r="B7" s="11">
        <v>183712179</v>
      </c>
      <c r="C7" s="11" t="s">
        <v>26</v>
      </c>
      <c r="D7" s="11" t="s">
        <v>22</v>
      </c>
      <c r="E7" s="11">
        <v>30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>
        <v>30</v>
      </c>
      <c r="Q7" s="11">
        <v>3.1</v>
      </c>
      <c r="R7" s="11">
        <f t="shared" si="0"/>
        <v>42</v>
      </c>
      <c r="S7" s="17">
        <f t="shared" si="1"/>
        <v>24.4736842105263</v>
      </c>
      <c r="T7" s="17">
        <f t="shared" si="2"/>
        <v>66.4736842105263</v>
      </c>
      <c r="U7" s="11">
        <v>1</v>
      </c>
      <c r="V7" s="5"/>
    </row>
    <row r="8" s="1" customFormat="1" spans="1:22">
      <c r="A8" s="11">
        <v>6</v>
      </c>
      <c r="B8" s="11">
        <v>183712175</v>
      </c>
      <c r="C8" s="11" t="s">
        <v>27</v>
      </c>
      <c r="D8" s="11" t="s">
        <v>28</v>
      </c>
      <c r="E8" s="11">
        <v>25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>
        <v>25</v>
      </c>
      <c r="Q8" s="11">
        <v>3.4</v>
      </c>
      <c r="R8" s="11">
        <f t="shared" si="0"/>
        <v>35</v>
      </c>
      <c r="S8" s="17">
        <f t="shared" si="1"/>
        <v>26.8421052631579</v>
      </c>
      <c r="T8" s="17">
        <f t="shared" si="2"/>
        <v>61.8421052631579</v>
      </c>
      <c r="U8" s="11">
        <v>1</v>
      </c>
      <c r="V8" s="5"/>
    </row>
    <row r="9" s="1" customFormat="1" spans="1:22">
      <c r="A9" s="11">
        <v>7</v>
      </c>
      <c r="B9" s="11">
        <v>183712159</v>
      </c>
      <c r="C9" s="11" t="s">
        <v>29</v>
      </c>
      <c r="D9" s="11" t="s">
        <v>28</v>
      </c>
      <c r="E9" s="11">
        <v>25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>
        <v>25</v>
      </c>
      <c r="Q9" s="11">
        <v>3.2</v>
      </c>
      <c r="R9" s="11">
        <f t="shared" si="0"/>
        <v>35</v>
      </c>
      <c r="S9" s="17">
        <f t="shared" si="1"/>
        <v>25.2631578947368</v>
      </c>
      <c r="T9" s="17">
        <f t="shared" si="2"/>
        <v>60.2631578947368</v>
      </c>
      <c r="U9" s="11">
        <v>1</v>
      </c>
      <c r="V9" s="5"/>
    </row>
    <row r="10" s="1" customFormat="1" spans="1:22">
      <c r="A10" s="11">
        <v>8</v>
      </c>
      <c r="B10" s="11">
        <v>183712184</v>
      </c>
      <c r="C10" s="11" t="s">
        <v>30</v>
      </c>
      <c r="D10" s="11" t="s">
        <v>28</v>
      </c>
      <c r="E10" s="11">
        <v>25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>
        <v>25</v>
      </c>
      <c r="Q10" s="11">
        <v>3.1</v>
      </c>
      <c r="R10" s="11">
        <f t="shared" si="0"/>
        <v>35</v>
      </c>
      <c r="S10" s="17">
        <f t="shared" si="1"/>
        <v>24.4736842105263</v>
      </c>
      <c r="T10" s="17">
        <f t="shared" si="2"/>
        <v>59.4736842105263</v>
      </c>
      <c r="U10" s="11">
        <v>1</v>
      </c>
      <c r="V10" s="5"/>
    </row>
    <row r="11" s="1" customFormat="1" spans="1:22">
      <c r="A11" s="11">
        <v>9</v>
      </c>
      <c r="B11" s="11">
        <v>183711038</v>
      </c>
      <c r="C11" s="11" t="s">
        <v>31</v>
      </c>
      <c r="D11" s="11" t="s">
        <v>22</v>
      </c>
      <c r="E11" s="11">
        <v>20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>
        <v>20</v>
      </c>
      <c r="Q11" s="11">
        <v>3.7</v>
      </c>
      <c r="R11" s="11">
        <f t="shared" si="0"/>
        <v>28</v>
      </c>
      <c r="S11" s="17">
        <f t="shared" si="1"/>
        <v>29.2105263157895</v>
      </c>
      <c r="T11" s="17">
        <f t="shared" si="2"/>
        <v>57.2105263157895</v>
      </c>
      <c r="U11" s="11">
        <v>1</v>
      </c>
      <c r="V11" s="5"/>
    </row>
    <row r="12" s="2" customFormat="1" ht="14.25" spans="1:22">
      <c r="A12" s="11">
        <v>10</v>
      </c>
      <c r="B12" s="11">
        <v>183711073</v>
      </c>
      <c r="C12" s="11" t="s">
        <v>32</v>
      </c>
      <c r="D12" s="11"/>
      <c r="E12" s="11"/>
      <c r="F12" s="11" t="s">
        <v>33</v>
      </c>
      <c r="G12" s="11">
        <v>15</v>
      </c>
      <c r="H12" s="11"/>
      <c r="I12" s="11"/>
      <c r="J12" s="11"/>
      <c r="K12" s="11"/>
      <c r="L12" s="11"/>
      <c r="M12" s="11"/>
      <c r="N12" s="11"/>
      <c r="O12" s="11"/>
      <c r="P12" s="11">
        <v>15</v>
      </c>
      <c r="Q12" s="11">
        <v>3.6</v>
      </c>
      <c r="R12" s="11">
        <f t="shared" si="0"/>
        <v>21</v>
      </c>
      <c r="S12" s="17">
        <f t="shared" si="1"/>
        <v>28.4210526315789</v>
      </c>
      <c r="T12" s="17">
        <f t="shared" si="2"/>
        <v>49.4210526315789</v>
      </c>
      <c r="U12" s="11">
        <v>1</v>
      </c>
      <c r="V12" s="18"/>
    </row>
    <row r="13" s="1" customFormat="1" spans="1:22">
      <c r="A13" s="11">
        <v>11</v>
      </c>
      <c r="B13" s="11">
        <v>183712106</v>
      </c>
      <c r="C13" s="11" t="s">
        <v>34</v>
      </c>
      <c r="D13" s="11"/>
      <c r="E13" s="11"/>
      <c r="F13" s="11" t="s">
        <v>35</v>
      </c>
      <c r="G13" s="11">
        <v>10</v>
      </c>
      <c r="H13" s="11"/>
      <c r="I13" s="11"/>
      <c r="J13" s="11"/>
      <c r="K13" s="11"/>
      <c r="L13" s="11"/>
      <c r="M13" s="11"/>
      <c r="N13" s="11"/>
      <c r="O13" s="11"/>
      <c r="P13" s="11">
        <v>10</v>
      </c>
      <c r="Q13" s="11">
        <v>3.3</v>
      </c>
      <c r="R13" s="11">
        <f t="shared" si="0"/>
        <v>14</v>
      </c>
      <c r="S13" s="17">
        <f t="shared" si="1"/>
        <v>26.0526315789474</v>
      </c>
      <c r="T13" s="17">
        <f t="shared" si="2"/>
        <v>40.0526315789474</v>
      </c>
      <c r="U13" s="11">
        <v>1</v>
      </c>
      <c r="V13" s="5"/>
    </row>
    <row r="14" s="3" customFormat="1" ht="81" spans="1:22">
      <c r="A14" s="11">
        <v>12</v>
      </c>
      <c r="B14" s="12">
        <v>183711030</v>
      </c>
      <c r="C14" s="12" t="s">
        <v>36</v>
      </c>
      <c r="D14" s="12"/>
      <c r="E14" s="12"/>
      <c r="F14" s="12"/>
      <c r="G14" s="12"/>
      <c r="H14" s="12"/>
      <c r="I14" s="12"/>
      <c r="J14" s="12"/>
      <c r="K14" s="12"/>
      <c r="L14" s="12" t="s">
        <v>37</v>
      </c>
      <c r="M14" s="12">
        <v>45</v>
      </c>
      <c r="N14" s="12" t="s">
        <v>23</v>
      </c>
      <c r="O14" s="12">
        <v>5</v>
      </c>
      <c r="P14" s="12">
        <v>50</v>
      </c>
      <c r="Q14" s="12">
        <v>2.9</v>
      </c>
      <c r="R14" s="12">
        <f t="shared" si="0"/>
        <v>70</v>
      </c>
      <c r="S14" s="19">
        <f t="shared" si="1"/>
        <v>22.8947368421053</v>
      </c>
      <c r="T14" s="19">
        <f t="shared" si="2"/>
        <v>92.8947368421053</v>
      </c>
      <c r="U14" s="12">
        <v>2</v>
      </c>
      <c r="V14" s="20" t="s">
        <v>38</v>
      </c>
    </row>
    <row r="15" s="1" customFormat="1" ht="40.5" spans="1:22">
      <c r="A15" s="11">
        <v>13</v>
      </c>
      <c r="B15" s="11">
        <v>183711025</v>
      </c>
      <c r="C15" s="11" t="s">
        <v>39</v>
      </c>
      <c r="D15" s="11"/>
      <c r="E15" s="11"/>
      <c r="F15" s="11"/>
      <c r="G15" s="11"/>
      <c r="H15" s="11"/>
      <c r="I15" s="11"/>
      <c r="J15" s="11"/>
      <c r="K15" s="11"/>
      <c r="L15" s="11" t="s">
        <v>40</v>
      </c>
      <c r="M15" s="11">
        <v>15</v>
      </c>
      <c r="N15" s="11"/>
      <c r="O15" s="13"/>
      <c r="P15" s="11">
        <v>15</v>
      </c>
      <c r="Q15" s="11">
        <v>3.7</v>
      </c>
      <c r="R15" s="11">
        <f t="shared" si="0"/>
        <v>21</v>
      </c>
      <c r="S15" s="17">
        <f t="shared" si="1"/>
        <v>29.2105263157895</v>
      </c>
      <c r="T15" s="17">
        <f t="shared" si="2"/>
        <v>50.2105263157895</v>
      </c>
      <c r="U15" s="11">
        <v>2</v>
      </c>
      <c r="V15" s="5"/>
    </row>
    <row r="16" s="1" customFormat="1" ht="40.5" spans="1:22">
      <c r="A16" s="11">
        <v>14</v>
      </c>
      <c r="B16" s="11">
        <v>183711024</v>
      </c>
      <c r="C16" s="11" t="s">
        <v>41</v>
      </c>
      <c r="D16" s="11"/>
      <c r="E16" s="11"/>
      <c r="F16" s="11"/>
      <c r="G16" s="11"/>
      <c r="H16" s="11"/>
      <c r="I16" s="11"/>
      <c r="J16" s="11"/>
      <c r="K16" s="11"/>
      <c r="L16" s="11" t="s">
        <v>40</v>
      </c>
      <c r="M16" s="11">
        <v>15</v>
      </c>
      <c r="N16" s="11"/>
      <c r="O16" s="13"/>
      <c r="P16" s="11">
        <v>15</v>
      </c>
      <c r="Q16" s="11">
        <v>3.6</v>
      </c>
      <c r="R16" s="11">
        <f t="shared" si="0"/>
        <v>21</v>
      </c>
      <c r="S16" s="17">
        <f t="shared" si="1"/>
        <v>28.4210526315789</v>
      </c>
      <c r="T16" s="17">
        <f t="shared" si="2"/>
        <v>49.4210526315789</v>
      </c>
      <c r="U16" s="11">
        <v>2</v>
      </c>
      <c r="V16" s="5"/>
    </row>
    <row r="17" s="2" customFormat="1" ht="40.5" spans="1:22">
      <c r="A17" s="11">
        <v>15</v>
      </c>
      <c r="B17" s="11">
        <v>183711033</v>
      </c>
      <c r="C17" s="11" t="s">
        <v>42</v>
      </c>
      <c r="D17" s="11"/>
      <c r="E17" s="11"/>
      <c r="F17" s="11"/>
      <c r="G17" s="11"/>
      <c r="H17" s="11"/>
      <c r="I17" s="11"/>
      <c r="J17" s="11"/>
      <c r="K17" s="11"/>
      <c r="L17" s="11" t="s">
        <v>40</v>
      </c>
      <c r="M17" s="11">
        <v>15</v>
      </c>
      <c r="N17" s="13"/>
      <c r="O17" s="13"/>
      <c r="P17" s="11">
        <v>15</v>
      </c>
      <c r="Q17" s="11">
        <v>3.6</v>
      </c>
      <c r="R17" s="11">
        <f t="shared" si="0"/>
        <v>21</v>
      </c>
      <c r="S17" s="17">
        <f t="shared" si="1"/>
        <v>28.4210526315789</v>
      </c>
      <c r="T17" s="17">
        <f t="shared" si="2"/>
        <v>49.4210526315789</v>
      </c>
      <c r="U17" s="11">
        <v>2</v>
      </c>
      <c r="V17" s="18"/>
    </row>
    <row r="18" s="1" customFormat="1" ht="40.5" spans="1:22">
      <c r="A18" s="11">
        <v>16</v>
      </c>
      <c r="B18" s="11">
        <v>183712127</v>
      </c>
      <c r="C18" s="11" t="s">
        <v>43</v>
      </c>
      <c r="D18" s="11"/>
      <c r="E18" s="11"/>
      <c r="F18" s="11"/>
      <c r="G18" s="11"/>
      <c r="H18" s="11"/>
      <c r="I18" s="11"/>
      <c r="J18" s="11"/>
      <c r="K18" s="11"/>
      <c r="L18" s="11" t="s">
        <v>40</v>
      </c>
      <c r="M18" s="11">
        <v>15</v>
      </c>
      <c r="N18" s="13"/>
      <c r="O18" s="13"/>
      <c r="P18" s="11">
        <v>15</v>
      </c>
      <c r="Q18" s="11">
        <v>3.5</v>
      </c>
      <c r="R18" s="11">
        <f t="shared" si="0"/>
        <v>21</v>
      </c>
      <c r="S18" s="17">
        <f t="shared" si="1"/>
        <v>27.6315789473684</v>
      </c>
      <c r="T18" s="17">
        <f t="shared" si="2"/>
        <v>48.6315789473684</v>
      </c>
      <c r="U18" s="11">
        <v>2</v>
      </c>
      <c r="V18" s="5"/>
    </row>
    <row r="19" s="1" customFormat="1" ht="40.5" spans="1:22">
      <c r="A19" s="11">
        <v>17</v>
      </c>
      <c r="B19" s="11">
        <v>183712141</v>
      </c>
      <c r="C19" s="11" t="s">
        <v>44</v>
      </c>
      <c r="D19" s="11"/>
      <c r="E19" s="11"/>
      <c r="F19" s="11"/>
      <c r="G19" s="11"/>
      <c r="H19" s="11"/>
      <c r="I19" s="11"/>
      <c r="J19" s="11"/>
      <c r="K19" s="11"/>
      <c r="L19" s="11" t="s">
        <v>45</v>
      </c>
      <c r="M19" s="11">
        <v>15</v>
      </c>
      <c r="N19" s="13"/>
      <c r="O19" s="13"/>
      <c r="P19" s="11">
        <v>15</v>
      </c>
      <c r="Q19" s="11">
        <v>3.4</v>
      </c>
      <c r="R19" s="11">
        <f t="shared" si="0"/>
        <v>21</v>
      </c>
      <c r="S19" s="17">
        <f t="shared" si="1"/>
        <v>26.8421052631579</v>
      </c>
      <c r="T19" s="17">
        <f t="shared" si="2"/>
        <v>47.8421052631579</v>
      </c>
      <c r="U19" s="11">
        <v>2</v>
      </c>
      <c r="V19" s="5"/>
    </row>
    <row r="20" s="1" customFormat="1" spans="1:22">
      <c r="A20" s="11">
        <v>18</v>
      </c>
      <c r="B20" s="11">
        <v>183711027</v>
      </c>
      <c r="C20" s="11" t="s">
        <v>46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 t="s">
        <v>23</v>
      </c>
      <c r="O20" s="11">
        <v>5</v>
      </c>
      <c r="P20" s="11">
        <v>5</v>
      </c>
      <c r="Q20" s="11">
        <v>3.7</v>
      </c>
      <c r="R20" s="11">
        <f t="shared" si="0"/>
        <v>7</v>
      </c>
      <c r="S20" s="17">
        <f t="shared" si="1"/>
        <v>29.2105263157895</v>
      </c>
      <c r="T20" s="17">
        <f t="shared" si="2"/>
        <v>36.2105263157895</v>
      </c>
      <c r="U20" s="11">
        <v>2</v>
      </c>
      <c r="V20" s="5"/>
    </row>
    <row r="21" s="2" customFormat="1" ht="14.25" spans="1:22">
      <c r="A21" s="11">
        <v>19</v>
      </c>
      <c r="B21" s="11">
        <v>183711065</v>
      </c>
      <c r="C21" s="11" t="s">
        <v>47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 t="s">
        <v>23</v>
      </c>
      <c r="O21" s="11">
        <v>5</v>
      </c>
      <c r="P21" s="11">
        <v>5</v>
      </c>
      <c r="Q21" s="11">
        <v>3.5</v>
      </c>
      <c r="R21" s="11">
        <f t="shared" si="0"/>
        <v>7</v>
      </c>
      <c r="S21" s="17">
        <f t="shared" si="1"/>
        <v>27.6315789473684</v>
      </c>
      <c r="T21" s="17">
        <f t="shared" si="2"/>
        <v>34.6315789473684</v>
      </c>
      <c r="U21" s="11">
        <v>2</v>
      </c>
      <c r="V21" s="18"/>
    </row>
    <row r="22" s="2" customFormat="1" ht="27" spans="1:22">
      <c r="A22" s="11">
        <v>20</v>
      </c>
      <c r="B22" s="11">
        <v>183711015</v>
      </c>
      <c r="C22" s="11" t="s">
        <v>48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 t="s">
        <v>49</v>
      </c>
      <c r="O22" s="11">
        <v>5</v>
      </c>
      <c r="P22" s="11">
        <v>5</v>
      </c>
      <c r="Q22" s="11">
        <v>3.4</v>
      </c>
      <c r="R22" s="11">
        <f t="shared" si="0"/>
        <v>7</v>
      </c>
      <c r="S22" s="17">
        <f t="shared" si="1"/>
        <v>26.8421052631579</v>
      </c>
      <c r="T22" s="17">
        <f t="shared" si="2"/>
        <v>33.8421052631579</v>
      </c>
      <c r="U22" s="11">
        <v>2</v>
      </c>
      <c r="V22" s="18"/>
    </row>
    <row r="23" s="2" customFormat="1" ht="14.25" spans="1:22">
      <c r="A23" s="11">
        <v>21</v>
      </c>
      <c r="B23" s="11">
        <v>183712112</v>
      </c>
      <c r="C23" s="11" t="s">
        <v>50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 t="s">
        <v>51</v>
      </c>
      <c r="O23" s="11">
        <v>5</v>
      </c>
      <c r="P23" s="11">
        <v>5</v>
      </c>
      <c r="Q23" s="11">
        <v>3.1</v>
      </c>
      <c r="R23" s="11">
        <f t="shared" si="0"/>
        <v>7</v>
      </c>
      <c r="S23" s="17">
        <f t="shared" si="1"/>
        <v>24.4736842105263</v>
      </c>
      <c r="T23" s="17">
        <f t="shared" si="2"/>
        <v>31.4736842105263</v>
      </c>
      <c r="U23" s="11">
        <v>2</v>
      </c>
      <c r="V23" s="18"/>
    </row>
    <row r="24" s="1" customFormat="1" spans="1:22">
      <c r="A24" s="11">
        <v>22</v>
      </c>
      <c r="B24" s="11">
        <v>183711018</v>
      </c>
      <c r="C24" s="11" t="s">
        <v>52</v>
      </c>
      <c r="D24" s="11"/>
      <c r="E24" s="11"/>
      <c r="F24" s="11"/>
      <c r="G24" s="11"/>
      <c r="H24" s="11" t="s">
        <v>35</v>
      </c>
      <c r="I24" s="11">
        <v>3.3</v>
      </c>
      <c r="J24" s="11"/>
      <c r="K24" s="11"/>
      <c r="L24" s="11"/>
      <c r="M24" s="11"/>
      <c r="N24" s="11"/>
      <c r="O24" s="11"/>
      <c r="P24" s="11">
        <v>3.3</v>
      </c>
      <c r="Q24" s="11">
        <v>3.3</v>
      </c>
      <c r="R24" s="11">
        <f t="shared" si="0"/>
        <v>4.62</v>
      </c>
      <c r="S24" s="17">
        <f t="shared" si="1"/>
        <v>26.0526315789474</v>
      </c>
      <c r="T24" s="17">
        <f t="shared" si="2"/>
        <v>30.6726315789474</v>
      </c>
      <c r="U24" s="11">
        <v>2</v>
      </c>
      <c r="V24" s="5"/>
    </row>
    <row r="25" s="2" customFormat="1" ht="14.25" spans="1:22">
      <c r="A25" s="11">
        <v>23</v>
      </c>
      <c r="B25" s="11">
        <v>183711042</v>
      </c>
      <c r="C25" s="11" t="s">
        <v>53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>
        <v>3.8</v>
      </c>
      <c r="R25" s="11">
        <f t="shared" si="0"/>
        <v>0</v>
      </c>
      <c r="S25" s="17">
        <f t="shared" si="1"/>
        <v>30</v>
      </c>
      <c r="T25" s="17">
        <f t="shared" si="2"/>
        <v>30</v>
      </c>
      <c r="U25" s="11">
        <v>2</v>
      </c>
      <c r="V25" s="18"/>
    </row>
    <row r="26" s="2" customFormat="1" ht="14.25" spans="1:22">
      <c r="A26" s="11">
        <v>24</v>
      </c>
      <c r="B26" s="11">
        <v>183712115</v>
      </c>
      <c r="C26" s="11" t="s">
        <v>54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>
        <v>3.8</v>
      </c>
      <c r="R26" s="11">
        <f t="shared" si="0"/>
        <v>0</v>
      </c>
      <c r="S26" s="17">
        <f t="shared" si="1"/>
        <v>30</v>
      </c>
      <c r="T26" s="17">
        <f t="shared" si="2"/>
        <v>30</v>
      </c>
      <c r="U26" s="11">
        <v>2</v>
      </c>
      <c r="V26" s="18"/>
    </row>
    <row r="27" s="1" customFormat="1" spans="1:22">
      <c r="A27" s="11">
        <v>25</v>
      </c>
      <c r="B27" s="11">
        <v>183712153</v>
      </c>
      <c r="C27" s="11" t="s">
        <v>55</v>
      </c>
      <c r="D27" s="11"/>
      <c r="E27" s="11"/>
      <c r="F27" s="11"/>
      <c r="G27" s="11"/>
      <c r="H27" s="11" t="s">
        <v>56</v>
      </c>
      <c r="I27" s="11">
        <v>2.6</v>
      </c>
      <c r="J27" s="11"/>
      <c r="K27" s="11"/>
      <c r="L27" s="11"/>
      <c r="M27" s="11"/>
      <c r="N27" s="11"/>
      <c r="O27" s="11"/>
      <c r="P27" s="11">
        <v>2.6</v>
      </c>
      <c r="Q27" s="11">
        <v>3.3</v>
      </c>
      <c r="R27" s="11">
        <f t="shared" si="0"/>
        <v>3.64</v>
      </c>
      <c r="S27" s="17">
        <f t="shared" si="1"/>
        <v>26.0526315789474</v>
      </c>
      <c r="T27" s="17">
        <f t="shared" si="2"/>
        <v>29.6926315789474</v>
      </c>
      <c r="U27" s="11">
        <v>2</v>
      </c>
      <c r="V27" s="5"/>
    </row>
    <row r="28" s="1" customFormat="1" spans="1:22">
      <c r="A28" s="11">
        <v>26</v>
      </c>
      <c r="B28" s="11">
        <v>183711002</v>
      </c>
      <c r="C28" s="11" t="s">
        <v>57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>
        <v>3.7</v>
      </c>
      <c r="R28" s="11">
        <f t="shared" si="0"/>
        <v>0</v>
      </c>
      <c r="S28" s="17">
        <f t="shared" si="1"/>
        <v>29.2105263157895</v>
      </c>
      <c r="T28" s="17">
        <f t="shared" si="2"/>
        <v>29.2105263157895</v>
      </c>
      <c r="U28" s="11">
        <v>2</v>
      </c>
      <c r="V28" s="5"/>
    </row>
    <row r="29" s="1" customFormat="1" spans="1:22">
      <c r="A29" s="11">
        <v>27</v>
      </c>
      <c r="B29" s="11">
        <v>183711010</v>
      </c>
      <c r="C29" s="11" t="s">
        <v>58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>
        <v>3.7</v>
      </c>
      <c r="R29" s="11">
        <f t="shared" si="0"/>
        <v>0</v>
      </c>
      <c r="S29" s="17">
        <f t="shared" si="1"/>
        <v>29.2105263157895</v>
      </c>
      <c r="T29" s="17">
        <f t="shared" si="2"/>
        <v>29.2105263157895</v>
      </c>
      <c r="U29" s="11">
        <v>2</v>
      </c>
      <c r="V29" s="5"/>
    </row>
    <row r="30" s="1" customFormat="1" spans="1:22">
      <c r="A30" s="11">
        <v>28</v>
      </c>
      <c r="B30" s="11">
        <v>183711012</v>
      </c>
      <c r="C30" s="11" t="s">
        <v>59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>
        <v>3.7</v>
      </c>
      <c r="R30" s="11">
        <f t="shared" si="0"/>
        <v>0</v>
      </c>
      <c r="S30" s="17">
        <f t="shared" si="1"/>
        <v>29.2105263157895</v>
      </c>
      <c r="T30" s="17">
        <f t="shared" si="2"/>
        <v>29.2105263157895</v>
      </c>
      <c r="U30" s="11">
        <v>2</v>
      </c>
      <c r="V30" s="5"/>
    </row>
    <row r="31" s="1" customFormat="1" spans="1:22">
      <c r="A31" s="11">
        <v>29</v>
      </c>
      <c r="B31" s="11">
        <v>183711078</v>
      </c>
      <c r="C31" s="11" t="s">
        <v>60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>
        <v>3.7</v>
      </c>
      <c r="R31" s="11">
        <f t="shared" si="0"/>
        <v>0</v>
      </c>
      <c r="S31" s="17">
        <f t="shared" si="1"/>
        <v>29.2105263157895</v>
      </c>
      <c r="T31" s="17">
        <f t="shared" si="2"/>
        <v>29.2105263157895</v>
      </c>
      <c r="U31" s="11">
        <v>2</v>
      </c>
      <c r="V31" s="5"/>
    </row>
    <row r="32" s="1" customFormat="1" spans="1:22">
      <c r="A32" s="11">
        <v>30</v>
      </c>
      <c r="B32" s="11">
        <v>183711091</v>
      </c>
      <c r="C32" s="11" t="s">
        <v>61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>
        <v>3.7</v>
      </c>
      <c r="R32" s="11">
        <f t="shared" si="0"/>
        <v>0</v>
      </c>
      <c r="S32" s="17">
        <f t="shared" si="1"/>
        <v>29.2105263157895</v>
      </c>
      <c r="T32" s="17">
        <f t="shared" si="2"/>
        <v>29.2105263157895</v>
      </c>
      <c r="U32" s="11">
        <v>2</v>
      </c>
      <c r="V32" s="5"/>
    </row>
    <row r="33" s="1" customFormat="1" spans="1:22">
      <c r="A33" s="11">
        <v>31</v>
      </c>
      <c r="B33" s="11">
        <v>183711097</v>
      </c>
      <c r="C33" s="11" t="s">
        <v>62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>
        <v>3.7</v>
      </c>
      <c r="R33" s="11">
        <f t="shared" si="0"/>
        <v>0</v>
      </c>
      <c r="S33" s="17">
        <f t="shared" si="1"/>
        <v>29.2105263157895</v>
      </c>
      <c r="T33" s="17">
        <f t="shared" si="2"/>
        <v>29.2105263157895</v>
      </c>
      <c r="U33" s="11">
        <v>2</v>
      </c>
      <c r="V33" s="5"/>
    </row>
    <row r="34" s="1" customFormat="1" spans="1:22">
      <c r="A34" s="11">
        <v>32</v>
      </c>
      <c r="B34" s="11">
        <v>183711098</v>
      </c>
      <c r="C34" s="11" t="s">
        <v>63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4"/>
      <c r="P34" s="11"/>
      <c r="Q34" s="11">
        <v>3.7</v>
      </c>
      <c r="R34" s="11">
        <f t="shared" si="0"/>
        <v>0</v>
      </c>
      <c r="S34" s="17">
        <f t="shared" si="1"/>
        <v>29.2105263157895</v>
      </c>
      <c r="T34" s="17">
        <f t="shared" si="2"/>
        <v>29.2105263157895</v>
      </c>
      <c r="U34" s="11">
        <v>2</v>
      </c>
      <c r="V34" s="5"/>
    </row>
    <row r="35" s="1" customFormat="1" spans="1:22">
      <c r="A35" s="11">
        <v>33</v>
      </c>
      <c r="B35" s="11">
        <v>183712174</v>
      </c>
      <c r="C35" s="11" t="s">
        <v>64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>
        <v>3.7</v>
      </c>
      <c r="R35" s="11">
        <f t="shared" si="0"/>
        <v>0</v>
      </c>
      <c r="S35" s="17">
        <f t="shared" si="1"/>
        <v>29.2105263157895</v>
      </c>
      <c r="T35" s="17">
        <f t="shared" si="2"/>
        <v>29.2105263157895</v>
      </c>
      <c r="U35" s="11">
        <v>2</v>
      </c>
      <c r="V35" s="5"/>
    </row>
    <row r="36" s="1" customFormat="1" spans="1:22">
      <c r="A36" s="11">
        <v>34</v>
      </c>
      <c r="B36" s="11">
        <v>183711004</v>
      </c>
      <c r="C36" s="11" t="s">
        <v>65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>
        <v>3.6</v>
      </c>
      <c r="R36" s="11">
        <f t="shared" si="0"/>
        <v>0</v>
      </c>
      <c r="S36" s="17">
        <f t="shared" si="1"/>
        <v>28.4210526315789</v>
      </c>
      <c r="T36" s="17">
        <f t="shared" si="2"/>
        <v>28.4210526315789</v>
      </c>
      <c r="U36" s="11">
        <v>2</v>
      </c>
      <c r="V36" s="5"/>
    </row>
    <row r="37" s="1" customFormat="1" spans="1:22">
      <c r="A37" s="11">
        <v>35</v>
      </c>
      <c r="B37" s="11">
        <v>183711014</v>
      </c>
      <c r="C37" s="11" t="s">
        <v>66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>
        <v>3.6</v>
      </c>
      <c r="R37" s="11">
        <f t="shared" si="0"/>
        <v>0</v>
      </c>
      <c r="S37" s="17">
        <f t="shared" si="1"/>
        <v>28.4210526315789</v>
      </c>
      <c r="T37" s="17">
        <f t="shared" si="2"/>
        <v>28.4210526315789</v>
      </c>
      <c r="U37" s="11">
        <v>2</v>
      </c>
      <c r="V37" s="5"/>
    </row>
    <row r="38" s="1" customFormat="1" spans="1:22">
      <c r="A38" s="11">
        <v>36</v>
      </c>
      <c r="B38" s="11">
        <v>183711019</v>
      </c>
      <c r="C38" s="11" t="s">
        <v>67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>
        <v>3.6</v>
      </c>
      <c r="R38" s="11">
        <f t="shared" si="0"/>
        <v>0</v>
      </c>
      <c r="S38" s="17">
        <f t="shared" si="1"/>
        <v>28.4210526315789</v>
      </c>
      <c r="T38" s="17">
        <f t="shared" si="2"/>
        <v>28.4210526315789</v>
      </c>
      <c r="U38" s="11">
        <v>2</v>
      </c>
      <c r="V38" s="5"/>
    </row>
    <row r="39" s="1" customFormat="1" spans="1:22">
      <c r="A39" s="11">
        <v>37</v>
      </c>
      <c r="B39" s="11">
        <v>183711039</v>
      </c>
      <c r="C39" s="11" t="s">
        <v>68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>
        <v>3.6</v>
      </c>
      <c r="R39" s="11">
        <f t="shared" si="0"/>
        <v>0</v>
      </c>
      <c r="S39" s="17">
        <f t="shared" si="1"/>
        <v>28.4210526315789</v>
      </c>
      <c r="T39" s="17">
        <f t="shared" si="2"/>
        <v>28.4210526315789</v>
      </c>
      <c r="U39" s="11">
        <v>2</v>
      </c>
      <c r="V39" s="5"/>
    </row>
    <row r="40" s="1" customFormat="1" spans="1:22">
      <c r="A40" s="11">
        <v>38</v>
      </c>
      <c r="B40" s="11">
        <v>183711040</v>
      </c>
      <c r="C40" s="11" t="s">
        <v>69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>
        <v>3.6</v>
      </c>
      <c r="R40" s="11">
        <f t="shared" si="0"/>
        <v>0</v>
      </c>
      <c r="S40" s="17">
        <f t="shared" si="1"/>
        <v>28.4210526315789</v>
      </c>
      <c r="T40" s="17">
        <f t="shared" si="2"/>
        <v>28.4210526315789</v>
      </c>
      <c r="U40" s="11">
        <v>2</v>
      </c>
      <c r="V40" s="5"/>
    </row>
    <row r="41" s="1" customFormat="1" spans="1:22">
      <c r="A41" s="11">
        <v>39</v>
      </c>
      <c r="B41" s="11">
        <v>183711045</v>
      </c>
      <c r="C41" s="11" t="s">
        <v>70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>
        <v>3.6</v>
      </c>
      <c r="R41" s="11">
        <f t="shared" si="0"/>
        <v>0</v>
      </c>
      <c r="S41" s="17">
        <f t="shared" si="1"/>
        <v>28.4210526315789</v>
      </c>
      <c r="T41" s="17">
        <f t="shared" si="2"/>
        <v>28.4210526315789</v>
      </c>
      <c r="U41" s="11">
        <v>2</v>
      </c>
      <c r="V41" s="5"/>
    </row>
    <row r="42" s="1" customFormat="1" spans="1:22">
      <c r="A42" s="11">
        <v>40</v>
      </c>
      <c r="B42" s="11">
        <v>183711046</v>
      </c>
      <c r="C42" s="11" t="s">
        <v>71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>
        <v>3.6</v>
      </c>
      <c r="R42" s="11">
        <f t="shared" si="0"/>
        <v>0</v>
      </c>
      <c r="S42" s="17">
        <f t="shared" si="1"/>
        <v>28.4210526315789</v>
      </c>
      <c r="T42" s="17">
        <f t="shared" si="2"/>
        <v>28.4210526315789</v>
      </c>
      <c r="U42" s="11">
        <v>2</v>
      </c>
      <c r="V42" s="5"/>
    </row>
    <row r="43" s="1" customFormat="1" spans="1:22">
      <c r="A43" s="11">
        <v>41</v>
      </c>
      <c r="B43" s="11">
        <v>183711052</v>
      </c>
      <c r="C43" s="11" t="s">
        <v>72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>
        <v>3.6</v>
      </c>
      <c r="R43" s="11">
        <f t="shared" si="0"/>
        <v>0</v>
      </c>
      <c r="S43" s="17">
        <f t="shared" si="1"/>
        <v>28.4210526315789</v>
      </c>
      <c r="T43" s="17">
        <f t="shared" si="2"/>
        <v>28.4210526315789</v>
      </c>
      <c r="U43" s="11">
        <v>2</v>
      </c>
      <c r="V43" s="5"/>
    </row>
    <row r="44" s="1" customFormat="1" spans="1:22">
      <c r="A44" s="11">
        <v>42</v>
      </c>
      <c r="B44" s="11">
        <v>183711055</v>
      </c>
      <c r="C44" s="11" t="s">
        <v>73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>
        <v>3.6</v>
      </c>
      <c r="R44" s="11">
        <f t="shared" si="0"/>
        <v>0</v>
      </c>
      <c r="S44" s="17">
        <f t="shared" si="1"/>
        <v>28.4210526315789</v>
      </c>
      <c r="T44" s="17">
        <f t="shared" si="2"/>
        <v>28.4210526315789</v>
      </c>
      <c r="U44" s="11">
        <v>2</v>
      </c>
      <c r="V44" s="5"/>
    </row>
    <row r="45" s="1" customFormat="1" spans="1:22">
      <c r="A45" s="11">
        <v>43</v>
      </c>
      <c r="B45" s="11">
        <v>183711058</v>
      </c>
      <c r="C45" s="11" t="s">
        <v>74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>
        <v>3.6</v>
      </c>
      <c r="R45" s="11">
        <f t="shared" si="0"/>
        <v>0</v>
      </c>
      <c r="S45" s="17">
        <f t="shared" si="1"/>
        <v>28.4210526315789</v>
      </c>
      <c r="T45" s="17">
        <f t="shared" si="2"/>
        <v>28.4210526315789</v>
      </c>
      <c r="U45" s="11">
        <v>2</v>
      </c>
      <c r="V45" s="5"/>
    </row>
    <row r="46" s="1" customFormat="1" spans="1:22">
      <c r="A46" s="11">
        <v>44</v>
      </c>
      <c r="B46" s="11">
        <v>183711060</v>
      </c>
      <c r="C46" s="11" t="s">
        <v>75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>
        <v>3.6</v>
      </c>
      <c r="R46" s="11">
        <f t="shared" si="0"/>
        <v>0</v>
      </c>
      <c r="S46" s="17">
        <f t="shared" si="1"/>
        <v>28.4210526315789</v>
      </c>
      <c r="T46" s="17">
        <f t="shared" si="2"/>
        <v>28.4210526315789</v>
      </c>
      <c r="U46" s="11">
        <v>2</v>
      </c>
      <c r="V46" s="5"/>
    </row>
    <row r="47" s="1" customFormat="1" spans="1:22">
      <c r="A47" s="11">
        <v>45</v>
      </c>
      <c r="B47" s="11">
        <v>183711064</v>
      </c>
      <c r="C47" s="11" t="s">
        <v>76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>
        <v>3.6</v>
      </c>
      <c r="R47" s="11">
        <f t="shared" si="0"/>
        <v>0</v>
      </c>
      <c r="S47" s="17">
        <f t="shared" si="1"/>
        <v>28.4210526315789</v>
      </c>
      <c r="T47" s="17">
        <f t="shared" si="2"/>
        <v>28.4210526315789</v>
      </c>
      <c r="U47" s="11">
        <v>2</v>
      </c>
      <c r="V47" s="5"/>
    </row>
    <row r="48" s="1" customFormat="1" spans="1:22">
      <c r="A48" s="11">
        <v>46</v>
      </c>
      <c r="B48" s="11">
        <v>183711069</v>
      </c>
      <c r="C48" s="11" t="s">
        <v>77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>
        <v>3.6</v>
      </c>
      <c r="R48" s="11">
        <f t="shared" si="0"/>
        <v>0</v>
      </c>
      <c r="S48" s="17">
        <f t="shared" si="1"/>
        <v>28.4210526315789</v>
      </c>
      <c r="T48" s="17">
        <f t="shared" si="2"/>
        <v>28.4210526315789</v>
      </c>
      <c r="U48" s="11">
        <v>2</v>
      </c>
      <c r="V48" s="5"/>
    </row>
    <row r="49" s="1" customFormat="1" spans="1:22">
      <c r="A49" s="11">
        <v>47</v>
      </c>
      <c r="B49" s="11">
        <v>183711072</v>
      </c>
      <c r="C49" s="11" t="s">
        <v>78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>
        <v>3.6</v>
      </c>
      <c r="R49" s="11">
        <f t="shared" si="0"/>
        <v>0</v>
      </c>
      <c r="S49" s="17">
        <f t="shared" si="1"/>
        <v>28.4210526315789</v>
      </c>
      <c r="T49" s="17">
        <f t="shared" si="2"/>
        <v>28.4210526315789</v>
      </c>
      <c r="U49" s="11">
        <v>2</v>
      </c>
      <c r="V49" s="5"/>
    </row>
    <row r="50" s="1" customFormat="1" spans="1:22">
      <c r="A50" s="11">
        <v>48</v>
      </c>
      <c r="B50" s="11">
        <v>183711076</v>
      </c>
      <c r="C50" s="11" t="s">
        <v>79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>
        <v>3.6</v>
      </c>
      <c r="R50" s="11">
        <f t="shared" si="0"/>
        <v>0</v>
      </c>
      <c r="S50" s="17">
        <f t="shared" si="1"/>
        <v>28.4210526315789</v>
      </c>
      <c r="T50" s="17">
        <f t="shared" si="2"/>
        <v>28.4210526315789</v>
      </c>
      <c r="U50" s="11">
        <v>2</v>
      </c>
      <c r="V50" s="5"/>
    </row>
    <row r="51" s="1" customFormat="1" spans="1:22">
      <c r="A51" s="11">
        <v>49</v>
      </c>
      <c r="B51" s="11">
        <v>183711083</v>
      </c>
      <c r="C51" s="11" t="s">
        <v>80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>
        <v>3.6</v>
      </c>
      <c r="R51" s="11">
        <f t="shared" si="0"/>
        <v>0</v>
      </c>
      <c r="S51" s="17">
        <f t="shared" si="1"/>
        <v>28.4210526315789</v>
      </c>
      <c r="T51" s="17">
        <f t="shared" si="2"/>
        <v>28.4210526315789</v>
      </c>
      <c r="U51" s="11">
        <v>2</v>
      </c>
      <c r="V51" s="5"/>
    </row>
    <row r="52" s="1" customFormat="1" spans="1:22">
      <c r="A52" s="11">
        <v>50</v>
      </c>
      <c r="B52" s="11">
        <v>183711089</v>
      </c>
      <c r="C52" s="11" t="s">
        <v>81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>
        <v>3.6</v>
      </c>
      <c r="R52" s="11">
        <f t="shared" si="0"/>
        <v>0</v>
      </c>
      <c r="S52" s="17">
        <f t="shared" si="1"/>
        <v>28.4210526315789</v>
      </c>
      <c r="T52" s="17">
        <f t="shared" si="2"/>
        <v>28.4210526315789</v>
      </c>
      <c r="U52" s="11">
        <v>2</v>
      </c>
      <c r="V52" s="5"/>
    </row>
    <row r="53" s="1" customFormat="1" spans="1:22">
      <c r="A53" s="11">
        <v>51</v>
      </c>
      <c r="B53" s="11">
        <v>183711099</v>
      </c>
      <c r="C53" s="11" t="s">
        <v>82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>
        <v>3.6</v>
      </c>
      <c r="R53" s="11">
        <f t="shared" si="0"/>
        <v>0</v>
      </c>
      <c r="S53" s="17">
        <f t="shared" si="1"/>
        <v>28.4210526315789</v>
      </c>
      <c r="T53" s="17">
        <f t="shared" si="2"/>
        <v>28.4210526315789</v>
      </c>
      <c r="U53" s="11">
        <v>2</v>
      </c>
      <c r="V53" s="5"/>
    </row>
    <row r="54" s="1" customFormat="1" spans="1:22">
      <c r="A54" s="11">
        <v>52</v>
      </c>
      <c r="B54" s="11">
        <v>183711100</v>
      </c>
      <c r="C54" s="11" t="s">
        <v>83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>
        <v>3.6</v>
      </c>
      <c r="R54" s="11">
        <f t="shared" si="0"/>
        <v>0</v>
      </c>
      <c r="S54" s="17">
        <f t="shared" si="1"/>
        <v>28.4210526315789</v>
      </c>
      <c r="T54" s="17">
        <f t="shared" si="2"/>
        <v>28.4210526315789</v>
      </c>
      <c r="U54" s="11">
        <v>2</v>
      </c>
      <c r="V54" s="5"/>
    </row>
    <row r="55" s="1" customFormat="1" spans="1:22">
      <c r="A55" s="11">
        <v>53</v>
      </c>
      <c r="B55" s="11">
        <v>183711104</v>
      </c>
      <c r="C55" s="11" t="s">
        <v>84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>
        <v>3.6</v>
      </c>
      <c r="R55" s="11">
        <f t="shared" si="0"/>
        <v>0</v>
      </c>
      <c r="S55" s="17">
        <f t="shared" si="1"/>
        <v>28.4210526315789</v>
      </c>
      <c r="T55" s="17">
        <f t="shared" si="2"/>
        <v>28.4210526315789</v>
      </c>
      <c r="U55" s="11">
        <v>2</v>
      </c>
      <c r="V55" s="5"/>
    </row>
    <row r="56" s="1" customFormat="1" spans="1:22">
      <c r="A56" s="11">
        <v>54</v>
      </c>
      <c r="B56" s="11">
        <v>183712109</v>
      </c>
      <c r="C56" s="11" t="s">
        <v>85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>
        <v>3.6</v>
      </c>
      <c r="R56" s="11">
        <f t="shared" si="0"/>
        <v>0</v>
      </c>
      <c r="S56" s="17">
        <f t="shared" si="1"/>
        <v>28.4210526315789</v>
      </c>
      <c r="T56" s="17">
        <f t="shared" si="2"/>
        <v>28.4210526315789</v>
      </c>
      <c r="U56" s="11">
        <v>2</v>
      </c>
      <c r="V56" s="5"/>
    </row>
    <row r="57" s="1" customFormat="1" spans="1:22">
      <c r="A57" s="11">
        <v>55</v>
      </c>
      <c r="B57" s="11">
        <v>183712142</v>
      </c>
      <c r="C57" s="11" t="s">
        <v>86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>
        <v>3.6</v>
      </c>
      <c r="R57" s="11">
        <f t="shared" si="0"/>
        <v>0</v>
      </c>
      <c r="S57" s="17">
        <f t="shared" si="1"/>
        <v>28.4210526315789</v>
      </c>
      <c r="T57" s="17">
        <f t="shared" si="2"/>
        <v>28.4210526315789</v>
      </c>
      <c r="U57" s="11">
        <v>2</v>
      </c>
      <c r="V57" s="5"/>
    </row>
    <row r="58" s="1" customFormat="1" spans="1:22">
      <c r="A58" s="11">
        <v>56</v>
      </c>
      <c r="B58" s="11">
        <v>183712144</v>
      </c>
      <c r="C58" s="11" t="s">
        <v>87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>
        <v>3.6</v>
      </c>
      <c r="R58" s="11">
        <f t="shared" si="0"/>
        <v>0</v>
      </c>
      <c r="S58" s="17">
        <f t="shared" si="1"/>
        <v>28.4210526315789</v>
      </c>
      <c r="T58" s="17">
        <f t="shared" si="2"/>
        <v>28.4210526315789</v>
      </c>
      <c r="U58" s="11">
        <v>2</v>
      </c>
      <c r="V58" s="5"/>
    </row>
    <row r="59" s="1" customFormat="1" spans="1:22">
      <c r="A59" s="11">
        <v>57</v>
      </c>
      <c r="B59" s="11">
        <v>183712163</v>
      </c>
      <c r="C59" s="11" t="s">
        <v>88</v>
      </c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>
        <v>3.6</v>
      </c>
      <c r="R59" s="11">
        <f t="shared" si="0"/>
        <v>0</v>
      </c>
      <c r="S59" s="17">
        <f t="shared" si="1"/>
        <v>28.4210526315789</v>
      </c>
      <c r="T59" s="17">
        <f t="shared" si="2"/>
        <v>28.4210526315789</v>
      </c>
      <c r="U59" s="11">
        <v>2</v>
      </c>
      <c r="V59" s="5"/>
    </row>
    <row r="60" s="1" customFormat="1" spans="1:22">
      <c r="A60" s="11">
        <v>58</v>
      </c>
      <c r="B60" s="11">
        <v>183712164</v>
      </c>
      <c r="C60" s="11" t="s">
        <v>89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>
        <v>3.6</v>
      </c>
      <c r="R60" s="11">
        <f t="shared" si="0"/>
        <v>0</v>
      </c>
      <c r="S60" s="17">
        <f t="shared" si="1"/>
        <v>28.4210526315789</v>
      </c>
      <c r="T60" s="17">
        <f t="shared" si="2"/>
        <v>28.4210526315789</v>
      </c>
      <c r="U60" s="11">
        <v>2</v>
      </c>
      <c r="V60" s="5"/>
    </row>
    <row r="61" s="1" customFormat="1" spans="1:22">
      <c r="A61" s="11">
        <v>59</v>
      </c>
      <c r="B61" s="11">
        <v>183712172</v>
      </c>
      <c r="C61" s="11" t="s">
        <v>90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>
        <v>3.6</v>
      </c>
      <c r="R61" s="11">
        <f t="shared" si="0"/>
        <v>0</v>
      </c>
      <c r="S61" s="17">
        <f t="shared" si="1"/>
        <v>28.4210526315789</v>
      </c>
      <c r="T61" s="17">
        <f t="shared" si="2"/>
        <v>28.4210526315789</v>
      </c>
      <c r="U61" s="11">
        <v>2</v>
      </c>
      <c r="V61" s="5"/>
    </row>
    <row r="62" s="1" customFormat="1" spans="1:22">
      <c r="A62" s="11">
        <v>60</v>
      </c>
      <c r="B62" s="11">
        <v>183712180</v>
      </c>
      <c r="C62" s="11" t="s">
        <v>91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>
        <v>3.6</v>
      </c>
      <c r="R62" s="11">
        <f t="shared" si="0"/>
        <v>0</v>
      </c>
      <c r="S62" s="17">
        <f t="shared" si="1"/>
        <v>28.4210526315789</v>
      </c>
      <c r="T62" s="17">
        <f t="shared" si="2"/>
        <v>28.4210526315789</v>
      </c>
      <c r="U62" s="11">
        <v>2</v>
      </c>
      <c r="V62" s="5"/>
    </row>
    <row r="63" s="1" customFormat="1" spans="1:22">
      <c r="A63" s="11">
        <v>61</v>
      </c>
      <c r="B63" s="11">
        <v>183711003</v>
      </c>
      <c r="C63" s="11" t="s">
        <v>92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>
        <v>3.5</v>
      </c>
      <c r="R63" s="11">
        <f t="shared" si="0"/>
        <v>0</v>
      </c>
      <c r="S63" s="17">
        <f t="shared" si="1"/>
        <v>27.6315789473684</v>
      </c>
      <c r="T63" s="17">
        <f t="shared" si="2"/>
        <v>27.6315789473684</v>
      </c>
      <c r="U63" s="11">
        <v>2</v>
      </c>
      <c r="V63" s="5"/>
    </row>
    <row r="64" s="1" customFormat="1" spans="1:22">
      <c r="A64" s="11">
        <v>62</v>
      </c>
      <c r="B64" s="11">
        <v>183711005</v>
      </c>
      <c r="C64" s="11" t="s">
        <v>93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>
        <v>3.5</v>
      </c>
      <c r="R64" s="11">
        <f t="shared" si="0"/>
        <v>0</v>
      </c>
      <c r="S64" s="17">
        <f t="shared" si="1"/>
        <v>27.6315789473684</v>
      </c>
      <c r="T64" s="17">
        <f t="shared" si="2"/>
        <v>27.6315789473684</v>
      </c>
      <c r="U64" s="11">
        <v>2</v>
      </c>
      <c r="V64" s="5"/>
    </row>
    <row r="65" s="1" customFormat="1" spans="1:22">
      <c r="A65" s="11">
        <v>63</v>
      </c>
      <c r="B65" s="11">
        <v>183711009</v>
      </c>
      <c r="C65" s="11" t="s">
        <v>94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>
        <v>3.5</v>
      </c>
      <c r="R65" s="11">
        <f t="shared" si="0"/>
        <v>0</v>
      </c>
      <c r="S65" s="17">
        <f t="shared" si="1"/>
        <v>27.6315789473684</v>
      </c>
      <c r="T65" s="17">
        <f t="shared" si="2"/>
        <v>27.6315789473684</v>
      </c>
      <c r="U65" s="11">
        <v>2</v>
      </c>
      <c r="V65" s="5"/>
    </row>
    <row r="66" s="1" customFormat="1" spans="1:22">
      <c r="A66" s="11">
        <v>64</v>
      </c>
      <c r="B66" s="11">
        <v>183711011</v>
      </c>
      <c r="C66" s="11" t="s">
        <v>95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>
        <v>3.5</v>
      </c>
      <c r="R66" s="11">
        <f t="shared" si="0"/>
        <v>0</v>
      </c>
      <c r="S66" s="17">
        <f t="shared" si="1"/>
        <v>27.6315789473684</v>
      </c>
      <c r="T66" s="17">
        <f t="shared" si="2"/>
        <v>27.6315789473684</v>
      </c>
      <c r="U66" s="11">
        <v>2</v>
      </c>
      <c r="V66" s="5"/>
    </row>
    <row r="67" s="1" customFormat="1" spans="1:22">
      <c r="A67" s="11">
        <v>65</v>
      </c>
      <c r="B67" s="11">
        <v>183711017</v>
      </c>
      <c r="C67" s="11" t="s">
        <v>96</v>
      </c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>
        <v>3.5</v>
      </c>
      <c r="R67" s="11">
        <f t="shared" ref="R67:R130" si="3">P67/50*70</f>
        <v>0</v>
      </c>
      <c r="S67" s="17">
        <f t="shared" ref="S67:S130" si="4">Q67/3.8*30</f>
        <v>27.6315789473684</v>
      </c>
      <c r="T67" s="17">
        <f t="shared" ref="T67:T130" si="5">R67+S67</f>
        <v>27.6315789473684</v>
      </c>
      <c r="U67" s="11">
        <v>2</v>
      </c>
      <c r="V67" s="5"/>
    </row>
    <row r="68" s="1" customFormat="1" spans="1:22">
      <c r="A68" s="11">
        <v>66</v>
      </c>
      <c r="B68" s="11">
        <v>183711028</v>
      </c>
      <c r="C68" s="11" t="s">
        <v>97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>
        <v>3.5</v>
      </c>
      <c r="R68" s="11">
        <f t="shared" si="3"/>
        <v>0</v>
      </c>
      <c r="S68" s="17">
        <f t="shared" si="4"/>
        <v>27.6315789473684</v>
      </c>
      <c r="T68" s="17">
        <f t="shared" si="5"/>
        <v>27.6315789473684</v>
      </c>
      <c r="U68" s="11">
        <v>2</v>
      </c>
      <c r="V68" s="5"/>
    </row>
    <row r="69" s="1" customFormat="1" spans="1:22">
      <c r="A69" s="11">
        <v>67</v>
      </c>
      <c r="B69" s="11">
        <v>183711037</v>
      </c>
      <c r="C69" s="11" t="s">
        <v>98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>
        <v>3.5</v>
      </c>
      <c r="R69" s="11">
        <f t="shared" si="3"/>
        <v>0</v>
      </c>
      <c r="S69" s="17">
        <f t="shared" si="4"/>
        <v>27.6315789473684</v>
      </c>
      <c r="T69" s="17">
        <f t="shared" si="5"/>
        <v>27.6315789473684</v>
      </c>
      <c r="U69" s="11">
        <v>2</v>
      </c>
      <c r="V69" s="5"/>
    </row>
    <row r="70" s="1" customFormat="1" spans="1:22">
      <c r="A70" s="11">
        <v>68</v>
      </c>
      <c r="B70" s="11">
        <v>183711043</v>
      </c>
      <c r="C70" s="11" t="s">
        <v>99</v>
      </c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>
        <v>3.5</v>
      </c>
      <c r="R70" s="11">
        <f t="shared" si="3"/>
        <v>0</v>
      </c>
      <c r="S70" s="17">
        <f t="shared" si="4"/>
        <v>27.6315789473684</v>
      </c>
      <c r="T70" s="17">
        <f t="shared" si="5"/>
        <v>27.6315789473684</v>
      </c>
      <c r="U70" s="11">
        <v>2</v>
      </c>
      <c r="V70" s="5"/>
    </row>
    <row r="71" s="1" customFormat="1" spans="1:22">
      <c r="A71" s="11">
        <v>69</v>
      </c>
      <c r="B71" s="11">
        <v>183711053</v>
      </c>
      <c r="C71" s="11" t="s">
        <v>100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>
        <v>3.5</v>
      </c>
      <c r="R71" s="11">
        <f t="shared" si="3"/>
        <v>0</v>
      </c>
      <c r="S71" s="17">
        <f t="shared" si="4"/>
        <v>27.6315789473684</v>
      </c>
      <c r="T71" s="17">
        <f t="shared" si="5"/>
        <v>27.6315789473684</v>
      </c>
      <c r="U71" s="11">
        <v>2</v>
      </c>
      <c r="V71" s="5"/>
    </row>
    <row r="72" s="1" customFormat="1" spans="1:22">
      <c r="A72" s="11">
        <v>70</v>
      </c>
      <c r="B72" s="11">
        <v>183711054</v>
      </c>
      <c r="C72" s="11" t="s">
        <v>101</v>
      </c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>
        <v>3.5</v>
      </c>
      <c r="R72" s="11">
        <f t="shared" si="3"/>
        <v>0</v>
      </c>
      <c r="S72" s="17">
        <f t="shared" si="4"/>
        <v>27.6315789473684</v>
      </c>
      <c r="T72" s="17">
        <f t="shared" si="5"/>
        <v>27.6315789473684</v>
      </c>
      <c r="U72" s="11">
        <v>2</v>
      </c>
      <c r="V72" s="5"/>
    </row>
    <row r="73" s="1" customFormat="1" spans="1:22">
      <c r="A73" s="11">
        <v>71</v>
      </c>
      <c r="B73" s="11">
        <v>183711066</v>
      </c>
      <c r="C73" s="11" t="s">
        <v>102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>
        <v>3.5</v>
      </c>
      <c r="R73" s="11">
        <f t="shared" si="3"/>
        <v>0</v>
      </c>
      <c r="S73" s="17">
        <f t="shared" si="4"/>
        <v>27.6315789473684</v>
      </c>
      <c r="T73" s="17">
        <f t="shared" si="5"/>
        <v>27.6315789473684</v>
      </c>
      <c r="U73" s="11">
        <v>2</v>
      </c>
      <c r="V73" s="5"/>
    </row>
    <row r="74" s="1" customFormat="1" spans="1:22">
      <c r="A74" s="11">
        <v>72</v>
      </c>
      <c r="B74" s="11">
        <v>183711071</v>
      </c>
      <c r="C74" s="11" t="s">
        <v>103</v>
      </c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>
        <v>3.5</v>
      </c>
      <c r="R74" s="11">
        <f t="shared" si="3"/>
        <v>0</v>
      </c>
      <c r="S74" s="17">
        <f t="shared" si="4"/>
        <v>27.6315789473684</v>
      </c>
      <c r="T74" s="17">
        <f t="shared" si="5"/>
        <v>27.6315789473684</v>
      </c>
      <c r="U74" s="11">
        <v>2</v>
      </c>
      <c r="V74" s="5"/>
    </row>
    <row r="75" s="1" customFormat="1" spans="1:22">
      <c r="A75" s="11">
        <v>73</v>
      </c>
      <c r="B75" s="11">
        <v>183711074</v>
      </c>
      <c r="C75" s="11" t="s">
        <v>104</v>
      </c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>
        <v>3.5</v>
      </c>
      <c r="R75" s="11">
        <f t="shared" si="3"/>
        <v>0</v>
      </c>
      <c r="S75" s="17">
        <f t="shared" si="4"/>
        <v>27.6315789473684</v>
      </c>
      <c r="T75" s="17">
        <f t="shared" si="5"/>
        <v>27.6315789473684</v>
      </c>
      <c r="U75" s="11">
        <v>2</v>
      </c>
      <c r="V75" s="5"/>
    </row>
    <row r="76" s="1" customFormat="1" spans="1:22">
      <c r="A76" s="11">
        <v>74</v>
      </c>
      <c r="B76" s="11">
        <v>183711075</v>
      </c>
      <c r="C76" s="11" t="s">
        <v>105</v>
      </c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>
        <v>3.5</v>
      </c>
      <c r="R76" s="11">
        <f t="shared" si="3"/>
        <v>0</v>
      </c>
      <c r="S76" s="17">
        <f t="shared" si="4"/>
        <v>27.6315789473684</v>
      </c>
      <c r="T76" s="17">
        <f t="shared" si="5"/>
        <v>27.6315789473684</v>
      </c>
      <c r="U76" s="11">
        <v>2</v>
      </c>
      <c r="V76" s="5"/>
    </row>
    <row r="77" s="1" customFormat="1" spans="1:22">
      <c r="A77" s="11">
        <v>75</v>
      </c>
      <c r="B77" s="11">
        <v>183711080</v>
      </c>
      <c r="C77" s="11" t="s">
        <v>106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>
        <v>3.5</v>
      </c>
      <c r="R77" s="11">
        <f t="shared" si="3"/>
        <v>0</v>
      </c>
      <c r="S77" s="17">
        <f t="shared" si="4"/>
        <v>27.6315789473684</v>
      </c>
      <c r="T77" s="17">
        <f t="shared" si="5"/>
        <v>27.6315789473684</v>
      </c>
      <c r="U77" s="11">
        <v>2</v>
      </c>
      <c r="V77" s="5"/>
    </row>
    <row r="78" s="1" customFormat="1" spans="1:22">
      <c r="A78" s="11">
        <v>76</v>
      </c>
      <c r="B78" s="11">
        <v>183711086</v>
      </c>
      <c r="C78" s="11" t="s">
        <v>107</v>
      </c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>
        <v>3.5</v>
      </c>
      <c r="R78" s="11">
        <f t="shared" si="3"/>
        <v>0</v>
      </c>
      <c r="S78" s="17">
        <f t="shared" si="4"/>
        <v>27.6315789473684</v>
      </c>
      <c r="T78" s="17">
        <f t="shared" si="5"/>
        <v>27.6315789473684</v>
      </c>
      <c r="U78" s="11">
        <v>2</v>
      </c>
      <c r="V78" s="5"/>
    </row>
    <row r="79" s="1" customFormat="1" spans="1:22">
      <c r="A79" s="11">
        <v>77</v>
      </c>
      <c r="B79" s="11">
        <v>183711093</v>
      </c>
      <c r="C79" s="11" t="s">
        <v>108</v>
      </c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>
        <v>3.5</v>
      </c>
      <c r="R79" s="11">
        <f t="shared" si="3"/>
        <v>0</v>
      </c>
      <c r="S79" s="17">
        <f t="shared" si="4"/>
        <v>27.6315789473684</v>
      </c>
      <c r="T79" s="17">
        <f t="shared" si="5"/>
        <v>27.6315789473684</v>
      </c>
      <c r="U79" s="11">
        <v>2</v>
      </c>
      <c r="V79" s="5"/>
    </row>
    <row r="80" s="1" customFormat="1" spans="1:22">
      <c r="A80" s="11">
        <v>78</v>
      </c>
      <c r="B80" s="11">
        <v>183711102</v>
      </c>
      <c r="C80" s="11" t="s">
        <v>109</v>
      </c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>
        <v>3.5</v>
      </c>
      <c r="R80" s="11">
        <f t="shared" si="3"/>
        <v>0</v>
      </c>
      <c r="S80" s="17">
        <f t="shared" si="4"/>
        <v>27.6315789473684</v>
      </c>
      <c r="T80" s="17">
        <f t="shared" si="5"/>
        <v>27.6315789473684</v>
      </c>
      <c r="U80" s="11">
        <v>2</v>
      </c>
      <c r="V80" s="5"/>
    </row>
    <row r="81" s="1" customFormat="1" spans="1:22">
      <c r="A81" s="11">
        <v>79</v>
      </c>
      <c r="B81" s="11">
        <v>183712136</v>
      </c>
      <c r="C81" s="11" t="s">
        <v>110</v>
      </c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>
        <v>3.5</v>
      </c>
      <c r="R81" s="11">
        <f t="shared" si="3"/>
        <v>0</v>
      </c>
      <c r="S81" s="17">
        <f t="shared" si="4"/>
        <v>27.6315789473684</v>
      </c>
      <c r="T81" s="17">
        <f t="shared" si="5"/>
        <v>27.6315789473684</v>
      </c>
      <c r="U81" s="11">
        <v>2</v>
      </c>
      <c r="V81" s="5"/>
    </row>
    <row r="82" s="1" customFormat="1" spans="1:22">
      <c r="A82" s="11">
        <v>80</v>
      </c>
      <c r="B82" s="11">
        <v>183712178</v>
      </c>
      <c r="C82" s="11" t="s">
        <v>111</v>
      </c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>
        <v>3.5</v>
      </c>
      <c r="R82" s="11">
        <f t="shared" si="3"/>
        <v>0</v>
      </c>
      <c r="S82" s="17">
        <f t="shared" si="4"/>
        <v>27.6315789473684</v>
      </c>
      <c r="T82" s="17">
        <f t="shared" si="5"/>
        <v>27.6315789473684</v>
      </c>
      <c r="U82" s="11">
        <v>2</v>
      </c>
      <c r="V82" s="5"/>
    </row>
    <row r="83" s="1" customFormat="1" spans="1:22">
      <c r="A83" s="11">
        <v>81</v>
      </c>
      <c r="B83" s="11">
        <v>183712182</v>
      </c>
      <c r="C83" s="11" t="s">
        <v>112</v>
      </c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>
        <v>3.5</v>
      </c>
      <c r="R83" s="11">
        <f t="shared" si="3"/>
        <v>0</v>
      </c>
      <c r="S83" s="17">
        <f t="shared" si="4"/>
        <v>27.6315789473684</v>
      </c>
      <c r="T83" s="17">
        <f t="shared" si="5"/>
        <v>27.6315789473684</v>
      </c>
      <c r="U83" s="11">
        <v>2</v>
      </c>
      <c r="V83" s="5"/>
    </row>
    <row r="84" s="1" customFormat="1" spans="1:22">
      <c r="A84" s="11">
        <v>82</v>
      </c>
      <c r="B84" s="11">
        <v>183712198</v>
      </c>
      <c r="C84" s="11" t="s">
        <v>113</v>
      </c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>
        <v>3.5</v>
      </c>
      <c r="R84" s="11">
        <f t="shared" si="3"/>
        <v>0</v>
      </c>
      <c r="S84" s="17">
        <f t="shared" si="4"/>
        <v>27.6315789473684</v>
      </c>
      <c r="T84" s="17">
        <f t="shared" si="5"/>
        <v>27.6315789473684</v>
      </c>
      <c r="U84" s="11">
        <v>2</v>
      </c>
      <c r="V84" s="5"/>
    </row>
    <row r="85" s="1" customFormat="1" spans="1:22">
      <c r="A85" s="11">
        <v>83</v>
      </c>
      <c r="B85" s="11">
        <v>173711004</v>
      </c>
      <c r="C85" s="11" t="s">
        <v>114</v>
      </c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>
        <v>3.4</v>
      </c>
      <c r="R85" s="11">
        <f t="shared" si="3"/>
        <v>0</v>
      </c>
      <c r="S85" s="17">
        <f t="shared" si="4"/>
        <v>26.8421052631579</v>
      </c>
      <c r="T85" s="17">
        <f t="shared" si="5"/>
        <v>26.8421052631579</v>
      </c>
      <c r="U85" s="11">
        <v>2</v>
      </c>
      <c r="V85" s="5"/>
    </row>
    <row r="86" s="1" customFormat="1" spans="1:22">
      <c r="A86" s="11">
        <v>84</v>
      </c>
      <c r="B86" s="11">
        <v>183711001</v>
      </c>
      <c r="C86" s="11" t="s">
        <v>54</v>
      </c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>
        <v>3.4</v>
      </c>
      <c r="R86" s="11">
        <f t="shared" si="3"/>
        <v>0</v>
      </c>
      <c r="S86" s="17">
        <f t="shared" si="4"/>
        <v>26.8421052631579</v>
      </c>
      <c r="T86" s="17">
        <f t="shared" si="5"/>
        <v>26.8421052631579</v>
      </c>
      <c r="U86" s="11">
        <v>2</v>
      </c>
      <c r="V86" s="5"/>
    </row>
    <row r="87" s="1" customFormat="1" spans="1:22">
      <c r="A87" s="11">
        <v>85</v>
      </c>
      <c r="B87" s="11">
        <v>183711006</v>
      </c>
      <c r="C87" s="11" t="s">
        <v>115</v>
      </c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>
        <v>3.4</v>
      </c>
      <c r="R87" s="11">
        <f t="shared" si="3"/>
        <v>0</v>
      </c>
      <c r="S87" s="17">
        <f t="shared" si="4"/>
        <v>26.8421052631579</v>
      </c>
      <c r="T87" s="17">
        <f t="shared" si="5"/>
        <v>26.8421052631579</v>
      </c>
      <c r="U87" s="11">
        <v>2</v>
      </c>
      <c r="V87" s="5"/>
    </row>
    <row r="88" s="1" customFormat="1" spans="1:22">
      <c r="A88" s="11">
        <v>86</v>
      </c>
      <c r="B88" s="11">
        <v>183711007</v>
      </c>
      <c r="C88" s="11" t="s">
        <v>116</v>
      </c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>
        <v>3.4</v>
      </c>
      <c r="R88" s="11">
        <f t="shared" si="3"/>
        <v>0</v>
      </c>
      <c r="S88" s="17">
        <f t="shared" si="4"/>
        <v>26.8421052631579</v>
      </c>
      <c r="T88" s="17">
        <f t="shared" si="5"/>
        <v>26.8421052631579</v>
      </c>
      <c r="U88" s="11">
        <v>2</v>
      </c>
      <c r="V88" s="5"/>
    </row>
    <row r="89" s="1" customFormat="1" spans="1:22">
      <c r="A89" s="11">
        <v>87</v>
      </c>
      <c r="B89" s="11">
        <v>183711013</v>
      </c>
      <c r="C89" s="11" t="s">
        <v>117</v>
      </c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>
        <v>3.4</v>
      </c>
      <c r="R89" s="11">
        <f t="shared" si="3"/>
        <v>0</v>
      </c>
      <c r="S89" s="17">
        <f t="shared" si="4"/>
        <v>26.8421052631579</v>
      </c>
      <c r="T89" s="17">
        <f t="shared" si="5"/>
        <v>26.8421052631579</v>
      </c>
      <c r="U89" s="11">
        <v>2</v>
      </c>
      <c r="V89" s="5"/>
    </row>
    <row r="90" s="1" customFormat="1" spans="1:22">
      <c r="A90" s="11">
        <v>88</v>
      </c>
      <c r="B90" s="11">
        <v>183711016</v>
      </c>
      <c r="C90" s="11" t="s">
        <v>118</v>
      </c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>
        <v>3.4</v>
      </c>
      <c r="R90" s="11">
        <f t="shared" si="3"/>
        <v>0</v>
      </c>
      <c r="S90" s="17">
        <f t="shared" si="4"/>
        <v>26.8421052631579</v>
      </c>
      <c r="T90" s="17">
        <f t="shared" si="5"/>
        <v>26.8421052631579</v>
      </c>
      <c r="U90" s="11">
        <v>2</v>
      </c>
      <c r="V90" s="5"/>
    </row>
    <row r="91" s="1" customFormat="1" spans="1:22">
      <c r="A91" s="11">
        <v>89</v>
      </c>
      <c r="B91" s="11">
        <v>183711029</v>
      </c>
      <c r="C91" s="11" t="s">
        <v>119</v>
      </c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>
        <v>3.4</v>
      </c>
      <c r="R91" s="11">
        <f t="shared" si="3"/>
        <v>0</v>
      </c>
      <c r="S91" s="17">
        <f t="shared" si="4"/>
        <v>26.8421052631579</v>
      </c>
      <c r="T91" s="17">
        <f t="shared" si="5"/>
        <v>26.8421052631579</v>
      </c>
      <c r="U91" s="11">
        <v>2</v>
      </c>
      <c r="V91" s="5"/>
    </row>
    <row r="92" s="1" customFormat="1" spans="1:22">
      <c r="A92" s="11">
        <v>90</v>
      </c>
      <c r="B92" s="11">
        <v>183711035</v>
      </c>
      <c r="C92" s="11" t="s">
        <v>120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>
        <v>3.4</v>
      </c>
      <c r="R92" s="11">
        <f t="shared" si="3"/>
        <v>0</v>
      </c>
      <c r="S92" s="17">
        <f t="shared" si="4"/>
        <v>26.8421052631579</v>
      </c>
      <c r="T92" s="17">
        <f t="shared" si="5"/>
        <v>26.8421052631579</v>
      </c>
      <c r="U92" s="11">
        <v>2</v>
      </c>
      <c r="V92" s="5"/>
    </row>
    <row r="93" s="1" customFormat="1" spans="1:22">
      <c r="A93" s="11">
        <v>91</v>
      </c>
      <c r="B93" s="11">
        <v>183711044</v>
      </c>
      <c r="C93" s="11" t="s">
        <v>121</v>
      </c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>
        <v>3.4</v>
      </c>
      <c r="R93" s="11">
        <f t="shared" si="3"/>
        <v>0</v>
      </c>
      <c r="S93" s="17">
        <f t="shared" si="4"/>
        <v>26.8421052631579</v>
      </c>
      <c r="T93" s="17">
        <f t="shared" si="5"/>
        <v>26.8421052631579</v>
      </c>
      <c r="U93" s="11">
        <v>2</v>
      </c>
      <c r="V93" s="5"/>
    </row>
    <row r="94" s="1" customFormat="1" spans="1:22">
      <c r="A94" s="11">
        <v>92</v>
      </c>
      <c r="B94" s="11">
        <v>183711047</v>
      </c>
      <c r="C94" s="11" t="s">
        <v>122</v>
      </c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>
        <v>3.4</v>
      </c>
      <c r="R94" s="11">
        <f t="shared" si="3"/>
        <v>0</v>
      </c>
      <c r="S94" s="17">
        <f t="shared" si="4"/>
        <v>26.8421052631579</v>
      </c>
      <c r="T94" s="17">
        <f t="shared" si="5"/>
        <v>26.8421052631579</v>
      </c>
      <c r="U94" s="11">
        <v>2</v>
      </c>
      <c r="V94" s="5"/>
    </row>
    <row r="95" s="1" customFormat="1" spans="1:22">
      <c r="A95" s="11">
        <v>93</v>
      </c>
      <c r="B95" s="11">
        <v>183711050</v>
      </c>
      <c r="C95" s="11" t="s">
        <v>123</v>
      </c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>
        <v>3.4</v>
      </c>
      <c r="R95" s="11">
        <f t="shared" si="3"/>
        <v>0</v>
      </c>
      <c r="S95" s="17">
        <f t="shared" si="4"/>
        <v>26.8421052631579</v>
      </c>
      <c r="T95" s="17">
        <f t="shared" si="5"/>
        <v>26.8421052631579</v>
      </c>
      <c r="U95" s="11">
        <v>2</v>
      </c>
      <c r="V95" s="5"/>
    </row>
    <row r="96" s="1" customFormat="1" spans="1:22">
      <c r="A96" s="11">
        <v>94</v>
      </c>
      <c r="B96" s="11">
        <v>183711057</v>
      </c>
      <c r="C96" s="11" t="s">
        <v>124</v>
      </c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>
        <v>3.4</v>
      </c>
      <c r="R96" s="11">
        <f t="shared" si="3"/>
        <v>0</v>
      </c>
      <c r="S96" s="17">
        <f t="shared" si="4"/>
        <v>26.8421052631579</v>
      </c>
      <c r="T96" s="17">
        <f t="shared" si="5"/>
        <v>26.8421052631579</v>
      </c>
      <c r="U96" s="11">
        <v>2</v>
      </c>
      <c r="V96" s="5"/>
    </row>
    <row r="97" s="1" customFormat="1" spans="1:22">
      <c r="A97" s="11">
        <v>95</v>
      </c>
      <c r="B97" s="11">
        <v>183711068</v>
      </c>
      <c r="C97" s="11" t="s">
        <v>125</v>
      </c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>
        <v>3.4</v>
      </c>
      <c r="R97" s="11">
        <f t="shared" si="3"/>
        <v>0</v>
      </c>
      <c r="S97" s="17">
        <f t="shared" si="4"/>
        <v>26.8421052631579</v>
      </c>
      <c r="T97" s="17">
        <f t="shared" si="5"/>
        <v>26.8421052631579</v>
      </c>
      <c r="U97" s="11">
        <v>2</v>
      </c>
      <c r="V97" s="5"/>
    </row>
    <row r="98" s="1" customFormat="1" spans="1:22">
      <c r="A98" s="11">
        <v>96</v>
      </c>
      <c r="B98" s="11">
        <v>183711084</v>
      </c>
      <c r="C98" s="11" t="s">
        <v>126</v>
      </c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>
        <v>3.4</v>
      </c>
      <c r="R98" s="11">
        <f t="shared" si="3"/>
        <v>0</v>
      </c>
      <c r="S98" s="17">
        <f t="shared" si="4"/>
        <v>26.8421052631579</v>
      </c>
      <c r="T98" s="17">
        <f t="shared" si="5"/>
        <v>26.8421052631579</v>
      </c>
      <c r="U98" s="11">
        <v>2</v>
      </c>
      <c r="V98" s="5"/>
    </row>
    <row r="99" s="1" customFormat="1" spans="1:22">
      <c r="A99" s="11">
        <v>97</v>
      </c>
      <c r="B99" s="11">
        <v>183711088</v>
      </c>
      <c r="C99" s="11" t="s">
        <v>127</v>
      </c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>
        <v>3.4</v>
      </c>
      <c r="R99" s="11">
        <f t="shared" si="3"/>
        <v>0</v>
      </c>
      <c r="S99" s="17">
        <f t="shared" si="4"/>
        <v>26.8421052631579</v>
      </c>
      <c r="T99" s="17">
        <f t="shared" si="5"/>
        <v>26.8421052631579</v>
      </c>
      <c r="U99" s="11">
        <v>2</v>
      </c>
      <c r="V99" s="5"/>
    </row>
    <row r="100" s="1" customFormat="1" spans="1:22">
      <c r="A100" s="11">
        <v>98</v>
      </c>
      <c r="B100" s="11">
        <v>183711103</v>
      </c>
      <c r="C100" s="11" t="s">
        <v>128</v>
      </c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>
        <v>3.4</v>
      </c>
      <c r="R100" s="11">
        <f t="shared" si="3"/>
        <v>0</v>
      </c>
      <c r="S100" s="17">
        <f t="shared" si="4"/>
        <v>26.8421052631579</v>
      </c>
      <c r="T100" s="17">
        <f t="shared" si="5"/>
        <v>26.8421052631579</v>
      </c>
      <c r="U100" s="11">
        <v>2</v>
      </c>
      <c r="V100" s="5"/>
    </row>
    <row r="101" s="1" customFormat="1" spans="1:22">
      <c r="A101" s="11">
        <v>99</v>
      </c>
      <c r="B101" s="11">
        <v>183712113</v>
      </c>
      <c r="C101" s="11" t="s">
        <v>129</v>
      </c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>
        <v>3.4</v>
      </c>
      <c r="R101" s="11">
        <f t="shared" si="3"/>
        <v>0</v>
      </c>
      <c r="S101" s="17">
        <f t="shared" si="4"/>
        <v>26.8421052631579</v>
      </c>
      <c r="T101" s="17">
        <f t="shared" si="5"/>
        <v>26.8421052631579</v>
      </c>
      <c r="U101" s="11">
        <v>2</v>
      </c>
      <c r="V101" s="5"/>
    </row>
    <row r="102" s="1" customFormat="1" spans="1:22">
      <c r="A102" s="11">
        <v>100</v>
      </c>
      <c r="B102" s="11">
        <v>183712122</v>
      </c>
      <c r="C102" s="11" t="s">
        <v>130</v>
      </c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>
        <v>3.4</v>
      </c>
      <c r="R102" s="11">
        <f t="shared" si="3"/>
        <v>0</v>
      </c>
      <c r="S102" s="17">
        <f t="shared" si="4"/>
        <v>26.8421052631579</v>
      </c>
      <c r="T102" s="17">
        <f t="shared" si="5"/>
        <v>26.8421052631579</v>
      </c>
      <c r="U102" s="11">
        <v>2</v>
      </c>
      <c r="V102" s="5"/>
    </row>
    <row r="103" s="1" customFormat="1" spans="1:22">
      <c r="A103" s="11">
        <v>101</v>
      </c>
      <c r="B103" s="11">
        <v>183712124</v>
      </c>
      <c r="C103" s="11" t="s">
        <v>131</v>
      </c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>
        <v>3.4</v>
      </c>
      <c r="R103" s="11">
        <f t="shared" si="3"/>
        <v>0</v>
      </c>
      <c r="S103" s="17">
        <f t="shared" si="4"/>
        <v>26.8421052631579</v>
      </c>
      <c r="T103" s="17">
        <f t="shared" si="5"/>
        <v>26.8421052631579</v>
      </c>
      <c r="U103" s="11">
        <v>2</v>
      </c>
      <c r="V103" s="5"/>
    </row>
    <row r="104" s="1" customFormat="1" spans="1:22">
      <c r="A104" s="11">
        <v>102</v>
      </c>
      <c r="B104" s="11">
        <v>183712143</v>
      </c>
      <c r="C104" s="11" t="s">
        <v>132</v>
      </c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>
        <v>3.4</v>
      </c>
      <c r="R104" s="11">
        <f t="shared" si="3"/>
        <v>0</v>
      </c>
      <c r="S104" s="17">
        <f t="shared" si="4"/>
        <v>26.8421052631579</v>
      </c>
      <c r="T104" s="17">
        <f t="shared" si="5"/>
        <v>26.8421052631579</v>
      </c>
      <c r="U104" s="11">
        <v>2</v>
      </c>
      <c r="V104" s="5"/>
    </row>
    <row r="105" s="1" customFormat="1" spans="1:22">
      <c r="A105" s="11">
        <v>103</v>
      </c>
      <c r="B105" s="11">
        <v>183712149</v>
      </c>
      <c r="C105" s="11" t="s">
        <v>133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>
        <v>3.4</v>
      </c>
      <c r="R105" s="11">
        <f t="shared" si="3"/>
        <v>0</v>
      </c>
      <c r="S105" s="17">
        <f t="shared" si="4"/>
        <v>26.8421052631579</v>
      </c>
      <c r="T105" s="17">
        <f t="shared" si="5"/>
        <v>26.8421052631579</v>
      </c>
      <c r="U105" s="11">
        <v>2</v>
      </c>
      <c r="V105" s="5"/>
    </row>
    <row r="106" s="1" customFormat="1" spans="1:22">
      <c r="A106" s="11">
        <v>104</v>
      </c>
      <c r="B106" s="11">
        <v>183712150</v>
      </c>
      <c r="C106" s="11" t="s">
        <v>134</v>
      </c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>
        <v>3.4</v>
      </c>
      <c r="R106" s="11">
        <f t="shared" si="3"/>
        <v>0</v>
      </c>
      <c r="S106" s="17">
        <f t="shared" si="4"/>
        <v>26.8421052631579</v>
      </c>
      <c r="T106" s="17">
        <f t="shared" si="5"/>
        <v>26.8421052631579</v>
      </c>
      <c r="U106" s="11">
        <v>2</v>
      </c>
      <c r="V106" s="5"/>
    </row>
    <row r="107" s="1" customFormat="1" spans="1:22">
      <c r="A107" s="11">
        <v>105</v>
      </c>
      <c r="B107" s="11">
        <v>183712155</v>
      </c>
      <c r="C107" s="11" t="s">
        <v>135</v>
      </c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>
        <v>3.4</v>
      </c>
      <c r="R107" s="11">
        <f t="shared" si="3"/>
        <v>0</v>
      </c>
      <c r="S107" s="17">
        <f t="shared" si="4"/>
        <v>26.8421052631579</v>
      </c>
      <c r="T107" s="17">
        <f t="shared" si="5"/>
        <v>26.8421052631579</v>
      </c>
      <c r="U107" s="11">
        <v>2</v>
      </c>
      <c r="V107" s="5"/>
    </row>
    <row r="108" s="1" customFormat="1" spans="1:22">
      <c r="A108" s="11">
        <v>106</v>
      </c>
      <c r="B108" s="11">
        <v>183712160</v>
      </c>
      <c r="C108" s="11" t="s">
        <v>136</v>
      </c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>
        <v>3.4</v>
      </c>
      <c r="R108" s="11">
        <f t="shared" si="3"/>
        <v>0</v>
      </c>
      <c r="S108" s="17">
        <f t="shared" si="4"/>
        <v>26.8421052631579</v>
      </c>
      <c r="T108" s="17">
        <f t="shared" si="5"/>
        <v>26.8421052631579</v>
      </c>
      <c r="U108" s="11">
        <v>2</v>
      </c>
      <c r="V108" s="5"/>
    </row>
    <row r="109" s="1" customFormat="1" spans="1:22">
      <c r="A109" s="11">
        <v>107</v>
      </c>
      <c r="B109" s="11">
        <v>183712181</v>
      </c>
      <c r="C109" s="11" t="s">
        <v>137</v>
      </c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>
        <v>3.4</v>
      </c>
      <c r="R109" s="11">
        <f t="shared" si="3"/>
        <v>0</v>
      </c>
      <c r="S109" s="17">
        <f t="shared" si="4"/>
        <v>26.8421052631579</v>
      </c>
      <c r="T109" s="17">
        <f t="shared" si="5"/>
        <v>26.8421052631579</v>
      </c>
      <c r="U109" s="11">
        <v>2</v>
      </c>
      <c r="V109" s="5"/>
    </row>
    <row r="110" s="1" customFormat="1" spans="1:22">
      <c r="A110" s="11">
        <v>108</v>
      </c>
      <c r="B110" s="11">
        <v>183712193</v>
      </c>
      <c r="C110" s="11" t="s">
        <v>138</v>
      </c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>
        <v>3.4</v>
      </c>
      <c r="R110" s="11">
        <f t="shared" si="3"/>
        <v>0</v>
      </c>
      <c r="S110" s="17">
        <f t="shared" si="4"/>
        <v>26.8421052631579</v>
      </c>
      <c r="T110" s="17">
        <f t="shared" si="5"/>
        <v>26.8421052631579</v>
      </c>
      <c r="U110" s="11">
        <v>2</v>
      </c>
      <c r="V110" s="5"/>
    </row>
    <row r="111" s="1" customFormat="1" spans="1:22">
      <c r="A111" s="11">
        <v>109</v>
      </c>
      <c r="B111" s="11">
        <v>183712200</v>
      </c>
      <c r="C111" s="11" t="s">
        <v>139</v>
      </c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>
        <v>3.4</v>
      </c>
      <c r="R111" s="11">
        <f t="shared" si="3"/>
        <v>0</v>
      </c>
      <c r="S111" s="17">
        <f t="shared" si="4"/>
        <v>26.8421052631579</v>
      </c>
      <c r="T111" s="17">
        <f t="shared" si="5"/>
        <v>26.8421052631579</v>
      </c>
      <c r="U111" s="11">
        <v>2</v>
      </c>
      <c r="V111" s="5"/>
    </row>
    <row r="112" s="1" customFormat="1" spans="1:22">
      <c r="A112" s="11">
        <v>110</v>
      </c>
      <c r="B112" s="11">
        <v>183711020</v>
      </c>
      <c r="C112" s="11" t="s">
        <v>140</v>
      </c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>
        <v>3.3</v>
      </c>
      <c r="R112" s="11">
        <f t="shared" si="3"/>
        <v>0</v>
      </c>
      <c r="S112" s="17">
        <f t="shared" si="4"/>
        <v>26.0526315789474</v>
      </c>
      <c r="T112" s="17">
        <f t="shared" si="5"/>
        <v>26.0526315789474</v>
      </c>
      <c r="U112" s="11">
        <v>2</v>
      </c>
      <c r="V112" s="5"/>
    </row>
    <row r="113" s="1" customFormat="1" spans="1:22">
      <c r="A113" s="11">
        <v>111</v>
      </c>
      <c r="B113" s="11">
        <v>183711036</v>
      </c>
      <c r="C113" s="11" t="s">
        <v>141</v>
      </c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>
        <v>3.3</v>
      </c>
      <c r="R113" s="11">
        <f t="shared" si="3"/>
        <v>0</v>
      </c>
      <c r="S113" s="17">
        <f t="shared" si="4"/>
        <v>26.0526315789474</v>
      </c>
      <c r="T113" s="17">
        <f t="shared" si="5"/>
        <v>26.0526315789474</v>
      </c>
      <c r="U113" s="11">
        <v>2</v>
      </c>
      <c r="V113" s="5"/>
    </row>
    <row r="114" s="1" customFormat="1" spans="1:22">
      <c r="A114" s="11">
        <v>112</v>
      </c>
      <c r="B114" s="11">
        <v>183711056</v>
      </c>
      <c r="C114" s="11" t="s">
        <v>142</v>
      </c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>
        <v>3.3</v>
      </c>
      <c r="R114" s="11">
        <f t="shared" si="3"/>
        <v>0</v>
      </c>
      <c r="S114" s="17">
        <f t="shared" si="4"/>
        <v>26.0526315789474</v>
      </c>
      <c r="T114" s="17">
        <f t="shared" si="5"/>
        <v>26.0526315789474</v>
      </c>
      <c r="U114" s="11">
        <v>2</v>
      </c>
      <c r="V114" s="5"/>
    </row>
    <row r="115" s="1" customFormat="1" spans="1:22">
      <c r="A115" s="11">
        <v>113</v>
      </c>
      <c r="B115" s="11">
        <v>183711067</v>
      </c>
      <c r="C115" s="11" t="s">
        <v>143</v>
      </c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>
        <v>3.3</v>
      </c>
      <c r="R115" s="11">
        <f t="shared" si="3"/>
        <v>0</v>
      </c>
      <c r="S115" s="17">
        <f t="shared" si="4"/>
        <v>26.0526315789474</v>
      </c>
      <c r="T115" s="17">
        <f t="shared" si="5"/>
        <v>26.0526315789474</v>
      </c>
      <c r="U115" s="11">
        <v>2</v>
      </c>
      <c r="V115" s="5"/>
    </row>
    <row r="116" s="1" customFormat="1" spans="1:22">
      <c r="A116" s="11">
        <v>114</v>
      </c>
      <c r="B116" s="11">
        <v>183711087</v>
      </c>
      <c r="C116" s="11" t="s">
        <v>144</v>
      </c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>
        <v>3.3</v>
      </c>
      <c r="R116" s="11">
        <f t="shared" si="3"/>
        <v>0</v>
      </c>
      <c r="S116" s="17">
        <f t="shared" si="4"/>
        <v>26.0526315789474</v>
      </c>
      <c r="T116" s="17">
        <f t="shared" si="5"/>
        <v>26.0526315789474</v>
      </c>
      <c r="U116" s="11">
        <v>2</v>
      </c>
      <c r="V116" s="5"/>
    </row>
    <row r="117" s="1" customFormat="1" spans="1:22">
      <c r="A117" s="11">
        <v>115</v>
      </c>
      <c r="B117" s="11">
        <v>183711090</v>
      </c>
      <c r="C117" s="11" t="s">
        <v>145</v>
      </c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>
        <v>3.3</v>
      </c>
      <c r="R117" s="11">
        <f t="shared" si="3"/>
        <v>0</v>
      </c>
      <c r="S117" s="17">
        <f t="shared" si="4"/>
        <v>26.0526315789474</v>
      </c>
      <c r="T117" s="17">
        <f t="shared" si="5"/>
        <v>26.0526315789474</v>
      </c>
      <c r="U117" s="11">
        <v>2</v>
      </c>
      <c r="V117" s="5"/>
    </row>
    <row r="118" s="1" customFormat="1" spans="1:22">
      <c r="A118" s="11">
        <v>116</v>
      </c>
      <c r="B118" s="11">
        <v>183711092</v>
      </c>
      <c r="C118" s="11" t="s">
        <v>146</v>
      </c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>
        <v>3.3</v>
      </c>
      <c r="R118" s="11">
        <f t="shared" si="3"/>
        <v>0</v>
      </c>
      <c r="S118" s="17">
        <f t="shared" si="4"/>
        <v>26.0526315789474</v>
      </c>
      <c r="T118" s="17">
        <f t="shared" si="5"/>
        <v>26.0526315789474</v>
      </c>
      <c r="U118" s="11">
        <v>2</v>
      </c>
      <c r="V118" s="5"/>
    </row>
    <row r="119" s="1" customFormat="1" spans="1:22">
      <c r="A119" s="11">
        <v>117</v>
      </c>
      <c r="B119" s="11">
        <v>183711094</v>
      </c>
      <c r="C119" s="11" t="s">
        <v>147</v>
      </c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>
        <v>3.3</v>
      </c>
      <c r="R119" s="11">
        <f t="shared" si="3"/>
        <v>0</v>
      </c>
      <c r="S119" s="17">
        <f t="shared" si="4"/>
        <v>26.0526315789474</v>
      </c>
      <c r="T119" s="17">
        <f t="shared" si="5"/>
        <v>26.0526315789474</v>
      </c>
      <c r="U119" s="11">
        <v>2</v>
      </c>
      <c r="V119" s="5"/>
    </row>
    <row r="120" s="1" customFormat="1" spans="1:22">
      <c r="A120" s="11">
        <v>118</v>
      </c>
      <c r="B120" s="11">
        <v>183712131</v>
      </c>
      <c r="C120" s="11" t="s">
        <v>148</v>
      </c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>
        <v>3.3</v>
      </c>
      <c r="R120" s="11">
        <f t="shared" si="3"/>
        <v>0</v>
      </c>
      <c r="S120" s="17">
        <f t="shared" si="4"/>
        <v>26.0526315789474</v>
      </c>
      <c r="T120" s="17">
        <f t="shared" si="5"/>
        <v>26.0526315789474</v>
      </c>
      <c r="U120" s="11">
        <v>2</v>
      </c>
      <c r="V120" s="5"/>
    </row>
    <row r="121" s="1" customFormat="1" spans="1:22">
      <c r="A121" s="11">
        <v>119</v>
      </c>
      <c r="B121" s="11">
        <v>183712133</v>
      </c>
      <c r="C121" s="11" t="s">
        <v>149</v>
      </c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>
        <v>3.3</v>
      </c>
      <c r="R121" s="11">
        <f t="shared" si="3"/>
        <v>0</v>
      </c>
      <c r="S121" s="17">
        <f t="shared" si="4"/>
        <v>26.0526315789474</v>
      </c>
      <c r="T121" s="17">
        <f t="shared" si="5"/>
        <v>26.0526315789474</v>
      </c>
      <c r="U121" s="11">
        <v>2</v>
      </c>
      <c r="V121" s="5"/>
    </row>
    <row r="122" s="1" customFormat="1" spans="1:22">
      <c r="A122" s="11">
        <v>120</v>
      </c>
      <c r="B122" s="11">
        <v>183712138</v>
      </c>
      <c r="C122" s="11" t="s">
        <v>150</v>
      </c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>
        <v>3.3</v>
      </c>
      <c r="R122" s="11">
        <f t="shared" si="3"/>
        <v>0</v>
      </c>
      <c r="S122" s="17">
        <f t="shared" si="4"/>
        <v>26.0526315789474</v>
      </c>
      <c r="T122" s="17">
        <f t="shared" si="5"/>
        <v>26.0526315789474</v>
      </c>
      <c r="U122" s="11">
        <v>2</v>
      </c>
      <c r="V122" s="5"/>
    </row>
    <row r="123" s="1" customFormat="1" spans="1:22">
      <c r="A123" s="11">
        <v>121</v>
      </c>
      <c r="B123" s="11">
        <v>183712139</v>
      </c>
      <c r="C123" s="11" t="s">
        <v>151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4"/>
      <c r="P123" s="11"/>
      <c r="Q123" s="11">
        <v>3.3</v>
      </c>
      <c r="R123" s="11">
        <f t="shared" si="3"/>
        <v>0</v>
      </c>
      <c r="S123" s="17">
        <f t="shared" si="4"/>
        <v>26.0526315789474</v>
      </c>
      <c r="T123" s="17">
        <f t="shared" si="5"/>
        <v>26.0526315789474</v>
      </c>
      <c r="U123" s="11">
        <v>2</v>
      </c>
      <c r="V123" s="5"/>
    </row>
    <row r="124" s="1" customFormat="1" spans="1:22">
      <c r="A124" s="11">
        <v>122</v>
      </c>
      <c r="B124" s="11">
        <v>183712147</v>
      </c>
      <c r="C124" s="11" t="s">
        <v>152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>
        <v>3.3</v>
      </c>
      <c r="R124" s="11">
        <f t="shared" si="3"/>
        <v>0</v>
      </c>
      <c r="S124" s="17">
        <f t="shared" si="4"/>
        <v>26.0526315789474</v>
      </c>
      <c r="T124" s="17">
        <f t="shared" si="5"/>
        <v>26.0526315789474</v>
      </c>
      <c r="U124" s="11">
        <v>2</v>
      </c>
      <c r="V124" s="5"/>
    </row>
    <row r="125" s="1" customFormat="1" spans="1:22">
      <c r="A125" s="11">
        <v>123</v>
      </c>
      <c r="B125" s="11">
        <v>183712148</v>
      </c>
      <c r="C125" s="11" t="s">
        <v>153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>
        <v>3.3</v>
      </c>
      <c r="R125" s="11">
        <f t="shared" si="3"/>
        <v>0</v>
      </c>
      <c r="S125" s="17">
        <f t="shared" si="4"/>
        <v>26.0526315789474</v>
      </c>
      <c r="T125" s="17">
        <f t="shared" si="5"/>
        <v>26.0526315789474</v>
      </c>
      <c r="U125" s="11">
        <v>2</v>
      </c>
      <c r="V125" s="5"/>
    </row>
    <row r="126" s="1" customFormat="1" spans="1:22">
      <c r="A126" s="11">
        <v>124</v>
      </c>
      <c r="B126" s="11">
        <v>183712157</v>
      </c>
      <c r="C126" s="11" t="s">
        <v>154</v>
      </c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>
        <v>3.3</v>
      </c>
      <c r="R126" s="11">
        <f t="shared" si="3"/>
        <v>0</v>
      </c>
      <c r="S126" s="17">
        <f t="shared" si="4"/>
        <v>26.0526315789474</v>
      </c>
      <c r="T126" s="17">
        <f t="shared" si="5"/>
        <v>26.0526315789474</v>
      </c>
      <c r="U126" s="11">
        <v>2</v>
      </c>
      <c r="V126" s="5"/>
    </row>
    <row r="127" s="1" customFormat="1" spans="1:22">
      <c r="A127" s="11">
        <v>125</v>
      </c>
      <c r="B127" s="11">
        <v>183712166</v>
      </c>
      <c r="C127" s="11" t="s">
        <v>155</v>
      </c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>
        <v>3.3</v>
      </c>
      <c r="R127" s="11">
        <f t="shared" si="3"/>
        <v>0</v>
      </c>
      <c r="S127" s="17">
        <f t="shared" si="4"/>
        <v>26.0526315789474</v>
      </c>
      <c r="T127" s="17">
        <f t="shared" si="5"/>
        <v>26.0526315789474</v>
      </c>
      <c r="U127" s="11">
        <v>2</v>
      </c>
      <c r="V127" s="5"/>
    </row>
    <row r="128" s="1" customFormat="1" spans="1:22">
      <c r="A128" s="11">
        <v>126</v>
      </c>
      <c r="B128" s="11">
        <v>183712167</v>
      </c>
      <c r="C128" s="11" t="s">
        <v>156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>
        <v>3.3</v>
      </c>
      <c r="R128" s="11">
        <f t="shared" si="3"/>
        <v>0</v>
      </c>
      <c r="S128" s="17">
        <f t="shared" si="4"/>
        <v>26.0526315789474</v>
      </c>
      <c r="T128" s="17">
        <f t="shared" si="5"/>
        <v>26.0526315789474</v>
      </c>
      <c r="U128" s="11">
        <v>2</v>
      </c>
      <c r="V128" s="5"/>
    </row>
    <row r="129" s="1" customFormat="1" spans="1:22">
      <c r="A129" s="11">
        <v>127</v>
      </c>
      <c r="B129" s="11">
        <v>183712186</v>
      </c>
      <c r="C129" s="11" t="s">
        <v>157</v>
      </c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>
        <v>3.3</v>
      </c>
      <c r="R129" s="11">
        <f t="shared" si="3"/>
        <v>0</v>
      </c>
      <c r="S129" s="17">
        <f t="shared" si="4"/>
        <v>26.0526315789474</v>
      </c>
      <c r="T129" s="17">
        <f t="shared" si="5"/>
        <v>26.0526315789474</v>
      </c>
      <c r="U129" s="11">
        <v>2</v>
      </c>
      <c r="V129" s="5"/>
    </row>
    <row r="130" s="1" customFormat="1" spans="1:22">
      <c r="A130" s="11">
        <v>128</v>
      </c>
      <c r="B130" s="11">
        <v>183712188</v>
      </c>
      <c r="C130" s="11" t="s">
        <v>158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>
        <v>3.3</v>
      </c>
      <c r="R130" s="11">
        <f t="shared" si="3"/>
        <v>0</v>
      </c>
      <c r="S130" s="17">
        <f t="shared" si="4"/>
        <v>26.0526315789474</v>
      </c>
      <c r="T130" s="17">
        <f t="shared" si="5"/>
        <v>26.0526315789474</v>
      </c>
      <c r="U130" s="11">
        <v>2</v>
      </c>
      <c r="V130" s="5"/>
    </row>
    <row r="131" s="1" customFormat="1" spans="1:22">
      <c r="A131" s="11">
        <v>129</v>
      </c>
      <c r="B131" s="11">
        <v>183712190</v>
      </c>
      <c r="C131" s="11" t="s">
        <v>159</v>
      </c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>
        <v>3.3</v>
      </c>
      <c r="R131" s="11">
        <f t="shared" ref="R131:R134" si="6">P131/50*70</f>
        <v>0</v>
      </c>
      <c r="S131" s="17">
        <f t="shared" ref="S131:S134" si="7">Q131/3.8*30</f>
        <v>26.0526315789474</v>
      </c>
      <c r="T131" s="17">
        <f t="shared" ref="T131:T134" si="8">R131+S131</f>
        <v>26.0526315789474</v>
      </c>
      <c r="U131" s="11">
        <v>2</v>
      </c>
      <c r="V131" s="5"/>
    </row>
    <row r="132" s="1" customFormat="1" spans="1:22">
      <c r="A132" s="11">
        <v>130</v>
      </c>
      <c r="B132" s="11">
        <v>183712195</v>
      </c>
      <c r="C132" s="11" t="s">
        <v>160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>
        <v>3.3</v>
      </c>
      <c r="R132" s="11">
        <f t="shared" si="6"/>
        <v>0</v>
      </c>
      <c r="S132" s="17">
        <f t="shared" si="7"/>
        <v>26.0526315789474</v>
      </c>
      <c r="T132" s="17">
        <f t="shared" si="8"/>
        <v>26.0526315789474</v>
      </c>
      <c r="U132" s="11">
        <v>2</v>
      </c>
      <c r="V132" s="5"/>
    </row>
    <row r="133" s="1" customFormat="1" spans="1:22">
      <c r="A133" s="11">
        <v>131</v>
      </c>
      <c r="B133" s="11">
        <v>183712196</v>
      </c>
      <c r="C133" s="11" t="s">
        <v>161</v>
      </c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>
        <v>3.3</v>
      </c>
      <c r="R133" s="11">
        <f t="shared" si="6"/>
        <v>0</v>
      </c>
      <c r="S133" s="17">
        <f t="shared" si="7"/>
        <v>26.0526315789474</v>
      </c>
      <c r="T133" s="17">
        <f t="shared" si="8"/>
        <v>26.0526315789474</v>
      </c>
      <c r="U133" s="11">
        <v>2</v>
      </c>
      <c r="V133" s="5"/>
    </row>
    <row r="134" s="1" customFormat="1" spans="1:22">
      <c r="A134" s="11">
        <v>132</v>
      </c>
      <c r="B134" s="11">
        <v>183712202</v>
      </c>
      <c r="C134" s="11" t="s">
        <v>162</v>
      </c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>
        <v>3.3</v>
      </c>
      <c r="R134" s="11">
        <f t="shared" si="6"/>
        <v>0</v>
      </c>
      <c r="S134" s="17">
        <f t="shared" si="7"/>
        <v>26.0526315789474</v>
      </c>
      <c r="T134" s="17">
        <f t="shared" si="8"/>
        <v>26.0526315789474</v>
      </c>
      <c r="U134" s="11">
        <v>2</v>
      </c>
      <c r="V134" s="5"/>
    </row>
    <row r="135" s="2" customFormat="1" ht="14.25" spans="1:22">
      <c r="A135" s="11">
        <v>133</v>
      </c>
      <c r="B135" s="11">
        <v>183711101</v>
      </c>
      <c r="C135" s="11" t="s">
        <v>163</v>
      </c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>
        <v>3.2</v>
      </c>
      <c r="R135" s="11">
        <v>0</v>
      </c>
      <c r="S135" s="11">
        <v>25.26</v>
      </c>
      <c r="T135" s="11">
        <v>25.26</v>
      </c>
      <c r="U135" s="11">
        <v>2</v>
      </c>
      <c r="V135" s="18"/>
    </row>
    <row r="136" s="1" customFormat="1" spans="1:22">
      <c r="A136" s="11">
        <v>134</v>
      </c>
      <c r="B136" s="11">
        <v>183711021</v>
      </c>
      <c r="C136" s="11" t="s">
        <v>164</v>
      </c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>
        <v>3.2</v>
      </c>
      <c r="R136" s="11">
        <f t="shared" ref="R136:R142" si="9">P136/50*70</f>
        <v>0</v>
      </c>
      <c r="S136" s="17">
        <f t="shared" ref="S136:S142" si="10">Q136/3.8*30</f>
        <v>25.2631578947368</v>
      </c>
      <c r="T136" s="17">
        <f t="shared" ref="T136:T142" si="11">R136+S136</f>
        <v>25.2631578947368</v>
      </c>
      <c r="U136" s="11">
        <v>2</v>
      </c>
      <c r="V136" s="5"/>
    </row>
    <row r="137" s="1" customFormat="1" spans="1:22">
      <c r="A137" s="11">
        <v>135</v>
      </c>
      <c r="B137" s="11">
        <v>183711023</v>
      </c>
      <c r="C137" s="11" t="s">
        <v>165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>
        <v>3.2</v>
      </c>
      <c r="R137" s="11">
        <f t="shared" si="9"/>
        <v>0</v>
      </c>
      <c r="S137" s="17">
        <f t="shared" si="10"/>
        <v>25.2631578947368</v>
      </c>
      <c r="T137" s="17">
        <f t="shared" si="11"/>
        <v>25.2631578947368</v>
      </c>
      <c r="U137" s="11">
        <v>2</v>
      </c>
      <c r="V137" s="5"/>
    </row>
    <row r="138" s="1" customFormat="1" spans="1:22">
      <c r="A138" s="11">
        <v>136</v>
      </c>
      <c r="B138" s="11">
        <v>183711031</v>
      </c>
      <c r="C138" s="11" t="s">
        <v>166</v>
      </c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4"/>
      <c r="P138" s="11"/>
      <c r="Q138" s="11">
        <v>3.2</v>
      </c>
      <c r="R138" s="11">
        <f t="shared" si="9"/>
        <v>0</v>
      </c>
      <c r="S138" s="17">
        <f t="shared" si="10"/>
        <v>25.2631578947368</v>
      </c>
      <c r="T138" s="17">
        <f t="shared" si="11"/>
        <v>25.2631578947368</v>
      </c>
      <c r="U138" s="11">
        <v>2</v>
      </c>
      <c r="V138" s="5"/>
    </row>
    <row r="139" s="1" customFormat="1" spans="1:22">
      <c r="A139" s="11">
        <v>137</v>
      </c>
      <c r="B139" s="11">
        <v>183711032</v>
      </c>
      <c r="C139" s="11" t="s">
        <v>167</v>
      </c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>
        <v>3.2</v>
      </c>
      <c r="R139" s="11">
        <f t="shared" si="9"/>
        <v>0</v>
      </c>
      <c r="S139" s="17">
        <f t="shared" si="10"/>
        <v>25.2631578947368</v>
      </c>
      <c r="T139" s="17">
        <f t="shared" si="11"/>
        <v>25.2631578947368</v>
      </c>
      <c r="U139" s="11">
        <v>2</v>
      </c>
      <c r="V139" s="5"/>
    </row>
    <row r="140" s="1" customFormat="1" spans="1:22">
      <c r="A140" s="11">
        <v>138</v>
      </c>
      <c r="B140" s="11">
        <v>183711034</v>
      </c>
      <c r="C140" s="11" t="s">
        <v>168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>
        <v>3.2</v>
      </c>
      <c r="R140" s="11">
        <f t="shared" si="9"/>
        <v>0</v>
      </c>
      <c r="S140" s="17">
        <f t="shared" si="10"/>
        <v>25.2631578947368</v>
      </c>
      <c r="T140" s="17">
        <f t="shared" si="11"/>
        <v>25.2631578947368</v>
      </c>
      <c r="U140" s="11">
        <v>2</v>
      </c>
      <c r="V140" s="5"/>
    </row>
    <row r="141" s="1" customFormat="1" spans="1:22">
      <c r="A141" s="11">
        <v>139</v>
      </c>
      <c r="B141" s="11">
        <v>183711041</v>
      </c>
      <c r="C141" s="11" t="s">
        <v>169</v>
      </c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>
        <v>3.2</v>
      </c>
      <c r="R141" s="11">
        <f t="shared" si="9"/>
        <v>0</v>
      </c>
      <c r="S141" s="17">
        <f t="shared" si="10"/>
        <v>25.2631578947368</v>
      </c>
      <c r="T141" s="17">
        <f t="shared" si="11"/>
        <v>25.2631578947368</v>
      </c>
      <c r="U141" s="11">
        <v>2</v>
      </c>
      <c r="V141" s="5"/>
    </row>
    <row r="142" s="1" customFormat="1" spans="1:22">
      <c r="A142" s="11">
        <v>140</v>
      </c>
      <c r="B142" s="11">
        <v>183711062</v>
      </c>
      <c r="C142" s="11" t="s">
        <v>128</v>
      </c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>
        <v>3.2</v>
      </c>
      <c r="R142" s="11">
        <f t="shared" si="9"/>
        <v>0</v>
      </c>
      <c r="S142" s="17">
        <f t="shared" si="10"/>
        <v>25.2631578947368</v>
      </c>
      <c r="T142" s="17">
        <f t="shared" si="11"/>
        <v>25.2631578947368</v>
      </c>
      <c r="U142" s="11">
        <v>2</v>
      </c>
      <c r="V142" s="5"/>
    </row>
    <row r="143" s="1" customFormat="1" spans="1:22">
      <c r="A143" s="11">
        <v>141</v>
      </c>
      <c r="B143" s="11">
        <v>183712116</v>
      </c>
      <c r="C143" s="11" t="s">
        <v>170</v>
      </c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>
        <v>3.2</v>
      </c>
      <c r="R143" s="11">
        <f t="shared" ref="R143:R197" si="12">P143/50*70</f>
        <v>0</v>
      </c>
      <c r="S143" s="17">
        <f t="shared" ref="S143:S197" si="13">Q143/3.8*30</f>
        <v>25.2631578947368</v>
      </c>
      <c r="T143" s="17">
        <f t="shared" ref="T143:T197" si="14">R143+S143</f>
        <v>25.2631578947368</v>
      </c>
      <c r="U143" s="11">
        <v>2</v>
      </c>
      <c r="V143" s="5"/>
    </row>
    <row r="144" s="1" customFormat="1" spans="1:22">
      <c r="A144" s="11">
        <v>142</v>
      </c>
      <c r="B144" s="11">
        <v>183712118</v>
      </c>
      <c r="C144" s="11" t="s">
        <v>171</v>
      </c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>
        <v>3.2</v>
      </c>
      <c r="R144" s="11">
        <f t="shared" si="12"/>
        <v>0</v>
      </c>
      <c r="S144" s="17">
        <f t="shared" si="13"/>
        <v>25.2631578947368</v>
      </c>
      <c r="T144" s="17">
        <f t="shared" si="14"/>
        <v>25.2631578947368</v>
      </c>
      <c r="U144" s="11">
        <v>2</v>
      </c>
      <c r="V144" s="5"/>
    </row>
    <row r="145" s="1" customFormat="1" spans="1:22">
      <c r="A145" s="11">
        <v>143</v>
      </c>
      <c r="B145" s="11">
        <v>183712119</v>
      </c>
      <c r="C145" s="11" t="s">
        <v>172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>
        <v>3.2</v>
      </c>
      <c r="R145" s="11">
        <f t="shared" si="12"/>
        <v>0</v>
      </c>
      <c r="S145" s="17">
        <f t="shared" si="13"/>
        <v>25.2631578947368</v>
      </c>
      <c r="T145" s="17">
        <f t="shared" si="14"/>
        <v>25.2631578947368</v>
      </c>
      <c r="U145" s="11">
        <v>2</v>
      </c>
      <c r="V145" s="5"/>
    </row>
    <row r="146" s="1" customFormat="1" spans="1:22">
      <c r="A146" s="11">
        <v>144</v>
      </c>
      <c r="B146" s="11">
        <v>183712120</v>
      </c>
      <c r="C146" s="11" t="s">
        <v>173</v>
      </c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>
        <v>3.2</v>
      </c>
      <c r="R146" s="11">
        <f t="shared" si="12"/>
        <v>0</v>
      </c>
      <c r="S146" s="17">
        <f t="shared" si="13"/>
        <v>25.2631578947368</v>
      </c>
      <c r="T146" s="17">
        <f t="shared" si="14"/>
        <v>25.2631578947368</v>
      </c>
      <c r="U146" s="11">
        <v>2</v>
      </c>
      <c r="V146" s="5"/>
    </row>
    <row r="147" s="1" customFormat="1" spans="1:22">
      <c r="A147" s="11">
        <v>145</v>
      </c>
      <c r="B147" s="11">
        <v>183712121</v>
      </c>
      <c r="C147" s="11" t="s">
        <v>174</v>
      </c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>
        <v>3.2</v>
      </c>
      <c r="R147" s="11">
        <f t="shared" si="12"/>
        <v>0</v>
      </c>
      <c r="S147" s="17">
        <f t="shared" si="13"/>
        <v>25.2631578947368</v>
      </c>
      <c r="T147" s="17">
        <f t="shared" si="14"/>
        <v>25.2631578947368</v>
      </c>
      <c r="U147" s="11">
        <v>2</v>
      </c>
      <c r="V147" s="5"/>
    </row>
    <row r="148" s="1" customFormat="1" spans="1:22">
      <c r="A148" s="11">
        <v>146</v>
      </c>
      <c r="B148" s="11">
        <v>183712123</v>
      </c>
      <c r="C148" s="11" t="s">
        <v>175</v>
      </c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>
        <v>3.2</v>
      </c>
      <c r="R148" s="11">
        <f t="shared" si="12"/>
        <v>0</v>
      </c>
      <c r="S148" s="17">
        <f t="shared" si="13"/>
        <v>25.2631578947368</v>
      </c>
      <c r="T148" s="17">
        <f t="shared" si="14"/>
        <v>25.2631578947368</v>
      </c>
      <c r="U148" s="11">
        <v>2</v>
      </c>
      <c r="V148" s="5"/>
    </row>
    <row r="149" s="1" customFormat="1" spans="1:22">
      <c r="A149" s="11">
        <v>147</v>
      </c>
      <c r="B149" s="11">
        <v>183712128</v>
      </c>
      <c r="C149" s="11" t="s">
        <v>176</v>
      </c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>
        <v>3.2</v>
      </c>
      <c r="R149" s="11">
        <f t="shared" si="12"/>
        <v>0</v>
      </c>
      <c r="S149" s="17">
        <f t="shared" si="13"/>
        <v>25.2631578947368</v>
      </c>
      <c r="T149" s="17">
        <f t="shared" si="14"/>
        <v>25.2631578947368</v>
      </c>
      <c r="U149" s="11">
        <v>2</v>
      </c>
      <c r="V149" s="5"/>
    </row>
    <row r="150" s="1" customFormat="1" spans="1:22">
      <c r="A150" s="11">
        <v>148</v>
      </c>
      <c r="B150" s="11">
        <v>183712129</v>
      </c>
      <c r="C150" s="11" t="s">
        <v>177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>
        <v>3.2</v>
      </c>
      <c r="R150" s="11">
        <f t="shared" si="12"/>
        <v>0</v>
      </c>
      <c r="S150" s="17">
        <f t="shared" si="13"/>
        <v>25.2631578947368</v>
      </c>
      <c r="T150" s="17">
        <f t="shared" si="14"/>
        <v>25.2631578947368</v>
      </c>
      <c r="U150" s="11">
        <v>2</v>
      </c>
      <c r="V150" s="5"/>
    </row>
    <row r="151" s="1" customFormat="1" spans="1:22">
      <c r="A151" s="11">
        <v>149</v>
      </c>
      <c r="B151" s="11">
        <v>183712130</v>
      </c>
      <c r="C151" s="11" t="s">
        <v>178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>
        <v>3.2</v>
      </c>
      <c r="R151" s="11">
        <f t="shared" si="12"/>
        <v>0</v>
      </c>
      <c r="S151" s="17">
        <f t="shared" si="13"/>
        <v>25.2631578947368</v>
      </c>
      <c r="T151" s="17">
        <f t="shared" si="14"/>
        <v>25.2631578947368</v>
      </c>
      <c r="U151" s="11">
        <v>2</v>
      </c>
      <c r="V151" s="5"/>
    </row>
    <row r="152" s="1" customFormat="1" spans="1:22">
      <c r="A152" s="11">
        <v>150</v>
      </c>
      <c r="B152" s="11">
        <v>183712137</v>
      </c>
      <c r="C152" s="11" t="s">
        <v>179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>
        <v>3.2</v>
      </c>
      <c r="R152" s="11">
        <f t="shared" si="12"/>
        <v>0</v>
      </c>
      <c r="S152" s="17">
        <f t="shared" si="13"/>
        <v>25.2631578947368</v>
      </c>
      <c r="T152" s="17">
        <f t="shared" si="14"/>
        <v>25.2631578947368</v>
      </c>
      <c r="U152" s="11">
        <v>2</v>
      </c>
      <c r="V152" s="5"/>
    </row>
    <row r="153" s="1" customFormat="1" spans="1:22">
      <c r="A153" s="11">
        <v>151</v>
      </c>
      <c r="B153" s="11">
        <v>183712152</v>
      </c>
      <c r="C153" s="11" t="s">
        <v>180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>
        <v>3.2</v>
      </c>
      <c r="R153" s="11">
        <f t="shared" si="12"/>
        <v>0</v>
      </c>
      <c r="S153" s="17">
        <f t="shared" si="13"/>
        <v>25.2631578947368</v>
      </c>
      <c r="T153" s="17">
        <f t="shared" si="14"/>
        <v>25.2631578947368</v>
      </c>
      <c r="U153" s="11">
        <v>2</v>
      </c>
      <c r="V153" s="5"/>
    </row>
    <row r="154" s="1" customFormat="1" spans="1:22">
      <c r="A154" s="11">
        <v>152</v>
      </c>
      <c r="B154" s="11">
        <v>183712169</v>
      </c>
      <c r="C154" s="11" t="s">
        <v>181</v>
      </c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>
        <v>3.2</v>
      </c>
      <c r="R154" s="11">
        <f t="shared" si="12"/>
        <v>0</v>
      </c>
      <c r="S154" s="17">
        <f t="shared" si="13"/>
        <v>25.2631578947368</v>
      </c>
      <c r="T154" s="17">
        <f t="shared" si="14"/>
        <v>25.2631578947368</v>
      </c>
      <c r="U154" s="11">
        <v>2</v>
      </c>
      <c r="V154" s="5"/>
    </row>
    <row r="155" s="1" customFormat="1" spans="1:22">
      <c r="A155" s="11">
        <v>153</v>
      </c>
      <c r="B155" s="11">
        <v>183712171</v>
      </c>
      <c r="C155" s="11" t="s">
        <v>182</v>
      </c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>
        <v>3.2</v>
      </c>
      <c r="R155" s="11">
        <f t="shared" si="12"/>
        <v>0</v>
      </c>
      <c r="S155" s="17">
        <f t="shared" si="13"/>
        <v>25.2631578947368</v>
      </c>
      <c r="T155" s="17">
        <f t="shared" si="14"/>
        <v>25.2631578947368</v>
      </c>
      <c r="U155" s="11">
        <v>2</v>
      </c>
      <c r="V155" s="5"/>
    </row>
    <row r="156" s="1" customFormat="1" spans="1:22">
      <c r="A156" s="11">
        <v>154</v>
      </c>
      <c r="B156" s="11">
        <v>183712173</v>
      </c>
      <c r="C156" s="11" t="s">
        <v>183</v>
      </c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>
        <v>3.2</v>
      </c>
      <c r="R156" s="11">
        <f t="shared" si="12"/>
        <v>0</v>
      </c>
      <c r="S156" s="17">
        <f t="shared" si="13"/>
        <v>25.2631578947368</v>
      </c>
      <c r="T156" s="17">
        <f t="shared" si="14"/>
        <v>25.2631578947368</v>
      </c>
      <c r="U156" s="11">
        <v>2</v>
      </c>
      <c r="V156" s="5"/>
    </row>
    <row r="157" s="1" customFormat="1" spans="1:22">
      <c r="A157" s="11">
        <v>155</v>
      </c>
      <c r="B157" s="11">
        <v>183712187</v>
      </c>
      <c r="C157" s="11" t="s">
        <v>184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>
        <v>3.2</v>
      </c>
      <c r="R157" s="11">
        <f t="shared" si="12"/>
        <v>0</v>
      </c>
      <c r="S157" s="17">
        <f t="shared" si="13"/>
        <v>25.2631578947368</v>
      </c>
      <c r="T157" s="17">
        <f t="shared" si="14"/>
        <v>25.2631578947368</v>
      </c>
      <c r="U157" s="11">
        <v>2</v>
      </c>
      <c r="V157" s="5"/>
    </row>
    <row r="158" s="1" customFormat="1" spans="1:22">
      <c r="A158" s="11">
        <v>156</v>
      </c>
      <c r="B158" s="11">
        <v>173712174</v>
      </c>
      <c r="C158" s="11" t="s">
        <v>185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>
        <v>3.1</v>
      </c>
      <c r="R158" s="11">
        <f t="shared" si="12"/>
        <v>0</v>
      </c>
      <c r="S158" s="17">
        <f t="shared" si="13"/>
        <v>24.4736842105263</v>
      </c>
      <c r="T158" s="17">
        <f t="shared" si="14"/>
        <v>24.4736842105263</v>
      </c>
      <c r="U158" s="11">
        <v>2</v>
      </c>
      <c r="V158" s="5"/>
    </row>
    <row r="159" s="1" customFormat="1" spans="1:22">
      <c r="A159" s="11">
        <v>157</v>
      </c>
      <c r="B159" s="11">
        <v>183711048</v>
      </c>
      <c r="C159" s="11" t="s">
        <v>186</v>
      </c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>
        <v>3.1</v>
      </c>
      <c r="R159" s="11">
        <f t="shared" si="12"/>
        <v>0</v>
      </c>
      <c r="S159" s="17">
        <f t="shared" si="13"/>
        <v>24.4736842105263</v>
      </c>
      <c r="T159" s="17">
        <f t="shared" si="14"/>
        <v>24.4736842105263</v>
      </c>
      <c r="U159" s="11">
        <v>2</v>
      </c>
      <c r="V159" s="5"/>
    </row>
    <row r="160" s="1" customFormat="1" spans="1:22">
      <c r="A160" s="11">
        <v>158</v>
      </c>
      <c r="B160" s="11">
        <v>183711051</v>
      </c>
      <c r="C160" s="11" t="s">
        <v>187</v>
      </c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>
        <v>3.1</v>
      </c>
      <c r="R160" s="11">
        <f t="shared" si="12"/>
        <v>0</v>
      </c>
      <c r="S160" s="17">
        <f t="shared" si="13"/>
        <v>24.4736842105263</v>
      </c>
      <c r="T160" s="17">
        <f t="shared" si="14"/>
        <v>24.4736842105263</v>
      </c>
      <c r="U160" s="11">
        <v>2</v>
      </c>
      <c r="V160" s="5"/>
    </row>
    <row r="161" s="1" customFormat="1" spans="1:22">
      <c r="A161" s="11">
        <v>159</v>
      </c>
      <c r="B161" s="11">
        <v>183711063</v>
      </c>
      <c r="C161" s="11" t="s">
        <v>188</v>
      </c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>
        <v>3.1</v>
      </c>
      <c r="R161" s="11">
        <f t="shared" si="12"/>
        <v>0</v>
      </c>
      <c r="S161" s="17">
        <f t="shared" si="13"/>
        <v>24.4736842105263</v>
      </c>
      <c r="T161" s="17">
        <f t="shared" si="14"/>
        <v>24.4736842105263</v>
      </c>
      <c r="U161" s="11">
        <v>2</v>
      </c>
      <c r="V161" s="5"/>
    </row>
    <row r="162" s="1" customFormat="1" spans="1:22">
      <c r="A162" s="11">
        <v>160</v>
      </c>
      <c r="B162" s="11">
        <v>183711079</v>
      </c>
      <c r="C162" s="11" t="s">
        <v>189</v>
      </c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>
        <v>3.1</v>
      </c>
      <c r="R162" s="11">
        <f t="shared" si="12"/>
        <v>0</v>
      </c>
      <c r="S162" s="17">
        <f t="shared" si="13"/>
        <v>24.4736842105263</v>
      </c>
      <c r="T162" s="17">
        <f t="shared" si="14"/>
        <v>24.4736842105263</v>
      </c>
      <c r="U162" s="11">
        <v>2</v>
      </c>
      <c r="V162" s="5"/>
    </row>
    <row r="163" s="1" customFormat="1" spans="1:22">
      <c r="A163" s="11">
        <v>161</v>
      </c>
      <c r="B163" s="11">
        <v>183712114</v>
      </c>
      <c r="C163" s="11" t="s">
        <v>190</v>
      </c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>
        <v>3.1</v>
      </c>
      <c r="R163" s="11">
        <f t="shared" si="12"/>
        <v>0</v>
      </c>
      <c r="S163" s="17">
        <f t="shared" si="13"/>
        <v>24.4736842105263</v>
      </c>
      <c r="T163" s="17">
        <f t="shared" si="14"/>
        <v>24.4736842105263</v>
      </c>
      <c r="U163" s="11">
        <v>2</v>
      </c>
      <c r="V163" s="5"/>
    </row>
    <row r="164" s="1" customFormat="1" spans="1:22">
      <c r="A164" s="11">
        <v>162</v>
      </c>
      <c r="B164" s="11">
        <v>183712125</v>
      </c>
      <c r="C164" s="11" t="s">
        <v>191</v>
      </c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>
        <v>3.1</v>
      </c>
      <c r="R164" s="11">
        <f t="shared" si="12"/>
        <v>0</v>
      </c>
      <c r="S164" s="17">
        <f t="shared" si="13"/>
        <v>24.4736842105263</v>
      </c>
      <c r="T164" s="17">
        <f t="shared" si="14"/>
        <v>24.4736842105263</v>
      </c>
      <c r="U164" s="11">
        <v>2</v>
      </c>
      <c r="V164" s="5"/>
    </row>
    <row r="165" s="1" customFormat="1" spans="1:22">
      <c r="A165" s="11">
        <v>163</v>
      </c>
      <c r="B165" s="11">
        <v>183712126</v>
      </c>
      <c r="C165" s="11" t="s">
        <v>192</v>
      </c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>
        <v>3.1</v>
      </c>
      <c r="R165" s="11">
        <f t="shared" si="12"/>
        <v>0</v>
      </c>
      <c r="S165" s="17">
        <f t="shared" si="13"/>
        <v>24.4736842105263</v>
      </c>
      <c r="T165" s="17">
        <f t="shared" si="14"/>
        <v>24.4736842105263</v>
      </c>
      <c r="U165" s="11">
        <v>2</v>
      </c>
      <c r="V165" s="5"/>
    </row>
    <row r="166" s="1" customFormat="1" spans="1:22">
      <c r="A166" s="11">
        <v>164</v>
      </c>
      <c r="B166" s="11">
        <v>183712132</v>
      </c>
      <c r="C166" s="11" t="s">
        <v>193</v>
      </c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>
        <v>3.1</v>
      </c>
      <c r="R166" s="11">
        <f t="shared" si="12"/>
        <v>0</v>
      </c>
      <c r="S166" s="17">
        <f t="shared" si="13"/>
        <v>24.4736842105263</v>
      </c>
      <c r="T166" s="17">
        <f t="shared" si="14"/>
        <v>24.4736842105263</v>
      </c>
      <c r="U166" s="11">
        <v>2</v>
      </c>
      <c r="V166" s="5"/>
    </row>
    <row r="167" s="1" customFormat="1" spans="1:22">
      <c r="A167" s="11">
        <v>165</v>
      </c>
      <c r="B167" s="11">
        <v>183712135</v>
      </c>
      <c r="C167" s="11" t="s">
        <v>194</v>
      </c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>
        <v>3.1</v>
      </c>
      <c r="R167" s="11">
        <f t="shared" si="12"/>
        <v>0</v>
      </c>
      <c r="S167" s="17">
        <f t="shared" si="13"/>
        <v>24.4736842105263</v>
      </c>
      <c r="T167" s="17">
        <f t="shared" si="14"/>
        <v>24.4736842105263</v>
      </c>
      <c r="U167" s="11">
        <v>2</v>
      </c>
      <c r="V167" s="5"/>
    </row>
    <row r="168" s="1" customFormat="1" spans="1:22">
      <c r="A168" s="11">
        <v>166</v>
      </c>
      <c r="B168" s="11">
        <v>183712146</v>
      </c>
      <c r="C168" s="11" t="s">
        <v>195</v>
      </c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>
        <v>3.1</v>
      </c>
      <c r="R168" s="11">
        <f t="shared" si="12"/>
        <v>0</v>
      </c>
      <c r="S168" s="17">
        <f t="shared" si="13"/>
        <v>24.4736842105263</v>
      </c>
      <c r="T168" s="17">
        <f t="shared" si="14"/>
        <v>24.4736842105263</v>
      </c>
      <c r="U168" s="11">
        <v>2</v>
      </c>
      <c r="V168" s="5"/>
    </row>
    <row r="169" s="1" customFormat="1" spans="1:22">
      <c r="A169" s="11">
        <v>167</v>
      </c>
      <c r="B169" s="11">
        <v>183712151</v>
      </c>
      <c r="C169" s="11" t="s">
        <v>196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>
        <v>3.1</v>
      </c>
      <c r="R169" s="11">
        <f t="shared" si="12"/>
        <v>0</v>
      </c>
      <c r="S169" s="17">
        <f t="shared" si="13"/>
        <v>24.4736842105263</v>
      </c>
      <c r="T169" s="17">
        <f t="shared" si="14"/>
        <v>24.4736842105263</v>
      </c>
      <c r="U169" s="11">
        <v>2</v>
      </c>
      <c r="V169" s="5"/>
    </row>
    <row r="170" s="1" customFormat="1" spans="1:22">
      <c r="A170" s="11">
        <v>168</v>
      </c>
      <c r="B170" s="11">
        <v>183712156</v>
      </c>
      <c r="C170" s="11" t="s">
        <v>197</v>
      </c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>
        <v>3.1</v>
      </c>
      <c r="R170" s="11">
        <f t="shared" si="12"/>
        <v>0</v>
      </c>
      <c r="S170" s="17">
        <f t="shared" si="13"/>
        <v>24.4736842105263</v>
      </c>
      <c r="T170" s="17">
        <f t="shared" si="14"/>
        <v>24.4736842105263</v>
      </c>
      <c r="U170" s="11">
        <v>2</v>
      </c>
      <c r="V170" s="5"/>
    </row>
    <row r="171" s="1" customFormat="1" spans="1:22">
      <c r="A171" s="11">
        <v>169</v>
      </c>
      <c r="B171" s="11">
        <v>183712162</v>
      </c>
      <c r="C171" s="11" t="s">
        <v>198</v>
      </c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>
        <v>3.1</v>
      </c>
      <c r="R171" s="11">
        <f t="shared" si="12"/>
        <v>0</v>
      </c>
      <c r="S171" s="17">
        <f t="shared" si="13"/>
        <v>24.4736842105263</v>
      </c>
      <c r="T171" s="17">
        <f t="shared" si="14"/>
        <v>24.4736842105263</v>
      </c>
      <c r="U171" s="11">
        <v>2</v>
      </c>
      <c r="V171" s="5"/>
    </row>
    <row r="172" s="1" customFormat="1" spans="1:22">
      <c r="A172" s="11">
        <v>170</v>
      </c>
      <c r="B172" s="11">
        <v>183712189</v>
      </c>
      <c r="C172" s="11" t="s">
        <v>199</v>
      </c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>
        <v>3.1</v>
      </c>
      <c r="R172" s="11">
        <f t="shared" si="12"/>
        <v>0</v>
      </c>
      <c r="S172" s="17">
        <f t="shared" si="13"/>
        <v>24.4736842105263</v>
      </c>
      <c r="T172" s="17">
        <f t="shared" si="14"/>
        <v>24.4736842105263</v>
      </c>
      <c r="U172" s="11">
        <v>2</v>
      </c>
      <c r="V172" s="5"/>
    </row>
    <row r="173" s="1" customFormat="1" spans="1:22">
      <c r="A173" s="11">
        <v>171</v>
      </c>
      <c r="B173" s="11">
        <v>183712191</v>
      </c>
      <c r="C173" s="11" t="s">
        <v>200</v>
      </c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>
        <v>3.1</v>
      </c>
      <c r="R173" s="11">
        <f t="shared" si="12"/>
        <v>0</v>
      </c>
      <c r="S173" s="17">
        <f t="shared" si="13"/>
        <v>24.4736842105263</v>
      </c>
      <c r="T173" s="17">
        <f t="shared" si="14"/>
        <v>24.4736842105263</v>
      </c>
      <c r="U173" s="11">
        <v>2</v>
      </c>
      <c r="V173" s="5"/>
    </row>
    <row r="174" s="1" customFormat="1" spans="1:24">
      <c r="A174" s="11">
        <v>172</v>
      </c>
      <c r="B174" s="11">
        <v>183712194</v>
      </c>
      <c r="C174" s="11" t="s">
        <v>201</v>
      </c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>
        <v>3.1</v>
      </c>
      <c r="R174" s="11">
        <f t="shared" si="12"/>
        <v>0</v>
      </c>
      <c r="S174" s="17">
        <f t="shared" si="13"/>
        <v>24.4736842105263</v>
      </c>
      <c r="T174" s="17">
        <f t="shared" si="14"/>
        <v>24.4736842105263</v>
      </c>
      <c r="U174" s="11">
        <v>2</v>
      </c>
      <c r="V174" s="5"/>
      <c r="X174" s="3"/>
    </row>
    <row r="175" s="1" customFormat="1" spans="1:22">
      <c r="A175" s="11">
        <v>173</v>
      </c>
      <c r="B175" s="11">
        <v>183712201</v>
      </c>
      <c r="C175" s="11" t="s">
        <v>202</v>
      </c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>
        <v>3.1</v>
      </c>
      <c r="R175" s="11">
        <f t="shared" si="12"/>
        <v>0</v>
      </c>
      <c r="S175" s="17">
        <f t="shared" si="13"/>
        <v>24.4736842105263</v>
      </c>
      <c r="T175" s="17">
        <f t="shared" si="14"/>
        <v>24.4736842105263</v>
      </c>
      <c r="U175" s="11">
        <v>2</v>
      </c>
      <c r="V175" s="5"/>
    </row>
    <row r="176" s="1" customFormat="1" spans="1:22">
      <c r="A176" s="11">
        <v>174</v>
      </c>
      <c r="B176" s="11">
        <v>183712117</v>
      </c>
      <c r="C176" s="11" t="s">
        <v>203</v>
      </c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>
        <v>3.05</v>
      </c>
      <c r="R176" s="11">
        <f t="shared" si="12"/>
        <v>0</v>
      </c>
      <c r="S176" s="17">
        <f t="shared" si="13"/>
        <v>24.0789473684211</v>
      </c>
      <c r="T176" s="17">
        <f t="shared" si="14"/>
        <v>24.0789473684211</v>
      </c>
      <c r="U176" s="11">
        <v>2</v>
      </c>
      <c r="V176" s="5"/>
    </row>
    <row r="177" s="1" customFormat="1" spans="1:22">
      <c r="A177" s="11">
        <v>175</v>
      </c>
      <c r="B177" s="11">
        <v>183712192</v>
      </c>
      <c r="C177" s="11" t="s">
        <v>204</v>
      </c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>
        <v>3.05</v>
      </c>
      <c r="R177" s="11">
        <f t="shared" si="12"/>
        <v>0</v>
      </c>
      <c r="S177" s="17">
        <f t="shared" si="13"/>
        <v>24.0789473684211</v>
      </c>
      <c r="T177" s="17">
        <f t="shared" si="14"/>
        <v>24.0789473684211</v>
      </c>
      <c r="U177" s="11">
        <v>2</v>
      </c>
      <c r="V177" s="5"/>
    </row>
    <row r="178" s="1" customFormat="1" spans="1:22">
      <c r="A178" s="11">
        <v>176</v>
      </c>
      <c r="B178" s="11">
        <v>183711059</v>
      </c>
      <c r="C178" s="11" t="s">
        <v>205</v>
      </c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>
        <v>3</v>
      </c>
      <c r="R178" s="11">
        <f t="shared" si="12"/>
        <v>0</v>
      </c>
      <c r="S178" s="17">
        <f t="shared" si="13"/>
        <v>23.6842105263158</v>
      </c>
      <c r="T178" s="17">
        <f t="shared" si="14"/>
        <v>23.6842105263158</v>
      </c>
      <c r="U178" s="11">
        <v>3</v>
      </c>
      <c r="V178" s="5"/>
    </row>
    <row r="179" s="1" customFormat="1" spans="1:22">
      <c r="A179" s="11">
        <v>177</v>
      </c>
      <c r="B179" s="11">
        <v>183712111</v>
      </c>
      <c r="C179" s="11" t="s">
        <v>206</v>
      </c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>
        <v>3</v>
      </c>
      <c r="R179" s="11">
        <f t="shared" si="12"/>
        <v>0</v>
      </c>
      <c r="S179" s="17">
        <f t="shared" si="13"/>
        <v>23.6842105263158</v>
      </c>
      <c r="T179" s="17">
        <f t="shared" si="14"/>
        <v>23.6842105263158</v>
      </c>
      <c r="U179" s="11">
        <v>3</v>
      </c>
      <c r="V179" s="5"/>
    </row>
    <row r="180" s="1" customFormat="1" spans="1:22">
      <c r="A180" s="11">
        <v>178</v>
      </c>
      <c r="B180" s="11">
        <v>183712134</v>
      </c>
      <c r="C180" s="11" t="s">
        <v>207</v>
      </c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>
        <v>3</v>
      </c>
      <c r="R180" s="11">
        <f t="shared" si="12"/>
        <v>0</v>
      </c>
      <c r="S180" s="17">
        <f t="shared" si="13"/>
        <v>23.6842105263158</v>
      </c>
      <c r="T180" s="17">
        <f t="shared" si="14"/>
        <v>23.6842105263158</v>
      </c>
      <c r="U180" s="11">
        <v>3</v>
      </c>
      <c r="V180" s="5"/>
    </row>
    <row r="181" s="1" customFormat="1" spans="1:22">
      <c r="A181" s="11">
        <v>179</v>
      </c>
      <c r="B181" s="11">
        <v>183712140</v>
      </c>
      <c r="C181" s="11" t="s">
        <v>208</v>
      </c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>
        <v>3</v>
      </c>
      <c r="R181" s="11">
        <f t="shared" si="12"/>
        <v>0</v>
      </c>
      <c r="S181" s="17">
        <f t="shared" si="13"/>
        <v>23.6842105263158</v>
      </c>
      <c r="T181" s="17">
        <f t="shared" si="14"/>
        <v>23.6842105263158</v>
      </c>
      <c r="U181" s="11">
        <v>3</v>
      </c>
      <c r="V181" s="5"/>
    </row>
    <row r="182" s="1" customFormat="1" spans="1:22">
      <c r="A182" s="11">
        <v>180</v>
      </c>
      <c r="B182" s="11">
        <v>183712165</v>
      </c>
      <c r="C182" s="11" t="s">
        <v>209</v>
      </c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>
        <v>3</v>
      </c>
      <c r="R182" s="11">
        <f t="shared" si="12"/>
        <v>0</v>
      </c>
      <c r="S182" s="17">
        <f t="shared" si="13"/>
        <v>23.6842105263158</v>
      </c>
      <c r="T182" s="17">
        <f t="shared" si="14"/>
        <v>23.6842105263158</v>
      </c>
      <c r="U182" s="11">
        <v>3</v>
      </c>
      <c r="V182" s="5"/>
    </row>
    <row r="183" s="1" customFormat="1" spans="1:22">
      <c r="A183" s="11">
        <v>181</v>
      </c>
      <c r="B183" s="11">
        <v>183712168</v>
      </c>
      <c r="C183" s="11" t="s">
        <v>210</v>
      </c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>
        <v>3</v>
      </c>
      <c r="R183" s="11">
        <f t="shared" si="12"/>
        <v>0</v>
      </c>
      <c r="S183" s="17">
        <f t="shared" si="13"/>
        <v>23.6842105263158</v>
      </c>
      <c r="T183" s="17">
        <f t="shared" si="14"/>
        <v>23.6842105263158</v>
      </c>
      <c r="U183" s="11">
        <v>3</v>
      </c>
      <c r="V183" s="5"/>
    </row>
    <row r="184" s="1" customFormat="1" spans="1:22">
      <c r="A184" s="11">
        <v>182</v>
      </c>
      <c r="B184" s="11">
        <v>183712185</v>
      </c>
      <c r="C184" s="11" t="s">
        <v>211</v>
      </c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>
        <v>3</v>
      </c>
      <c r="R184" s="11">
        <f t="shared" si="12"/>
        <v>0</v>
      </c>
      <c r="S184" s="17">
        <f t="shared" si="13"/>
        <v>23.6842105263158</v>
      </c>
      <c r="T184" s="17">
        <f t="shared" si="14"/>
        <v>23.6842105263158</v>
      </c>
      <c r="U184" s="11">
        <v>3</v>
      </c>
      <c r="V184" s="5"/>
    </row>
    <row r="185" s="1" customFormat="1" spans="1:22">
      <c r="A185" s="11">
        <v>183</v>
      </c>
      <c r="B185" s="11">
        <v>183711049</v>
      </c>
      <c r="C185" s="11" t="s">
        <v>212</v>
      </c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>
        <v>2.9</v>
      </c>
      <c r="R185" s="11">
        <f t="shared" si="12"/>
        <v>0</v>
      </c>
      <c r="S185" s="17">
        <f t="shared" si="13"/>
        <v>22.8947368421053</v>
      </c>
      <c r="T185" s="17">
        <f t="shared" si="14"/>
        <v>22.8947368421053</v>
      </c>
      <c r="U185" s="11">
        <v>3</v>
      </c>
      <c r="V185" s="5"/>
    </row>
    <row r="186" s="1" customFormat="1" spans="1:22">
      <c r="A186" s="11">
        <v>184</v>
      </c>
      <c r="B186" s="11">
        <v>183712158</v>
      </c>
      <c r="C186" s="11" t="s">
        <v>213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>
        <v>2.9</v>
      </c>
      <c r="R186" s="11">
        <f t="shared" si="12"/>
        <v>0</v>
      </c>
      <c r="S186" s="17">
        <f t="shared" si="13"/>
        <v>22.8947368421053</v>
      </c>
      <c r="T186" s="17">
        <f t="shared" si="14"/>
        <v>22.8947368421053</v>
      </c>
      <c r="U186" s="11">
        <v>3</v>
      </c>
      <c r="V186" s="5"/>
    </row>
    <row r="187" s="1" customFormat="1" spans="1:22">
      <c r="A187" s="11">
        <v>185</v>
      </c>
      <c r="B187" s="11">
        <v>183712161</v>
      </c>
      <c r="C187" s="11" t="s">
        <v>214</v>
      </c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>
        <v>2.9</v>
      </c>
      <c r="R187" s="11">
        <f t="shared" si="12"/>
        <v>0</v>
      </c>
      <c r="S187" s="17">
        <f t="shared" si="13"/>
        <v>22.8947368421053</v>
      </c>
      <c r="T187" s="17">
        <f t="shared" si="14"/>
        <v>22.8947368421053</v>
      </c>
      <c r="U187" s="11">
        <v>3</v>
      </c>
      <c r="V187" s="5"/>
    </row>
    <row r="188" s="1" customFormat="1" spans="1:22">
      <c r="A188" s="11">
        <v>186</v>
      </c>
      <c r="B188" s="11">
        <v>183712176</v>
      </c>
      <c r="C188" s="11" t="s">
        <v>215</v>
      </c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>
        <v>2.9</v>
      </c>
      <c r="R188" s="11">
        <f t="shared" si="12"/>
        <v>0</v>
      </c>
      <c r="S188" s="17">
        <f t="shared" si="13"/>
        <v>22.8947368421053</v>
      </c>
      <c r="T188" s="17">
        <f t="shared" si="14"/>
        <v>22.8947368421053</v>
      </c>
      <c r="U188" s="11">
        <v>3</v>
      </c>
      <c r="V188" s="5"/>
    </row>
    <row r="189" s="1" customFormat="1" spans="1:22">
      <c r="A189" s="11">
        <v>187</v>
      </c>
      <c r="B189" s="11">
        <v>183712199</v>
      </c>
      <c r="C189" s="11" t="s">
        <v>216</v>
      </c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>
        <v>2.9</v>
      </c>
      <c r="R189" s="11">
        <f t="shared" si="12"/>
        <v>0</v>
      </c>
      <c r="S189" s="17">
        <f t="shared" si="13"/>
        <v>22.8947368421053</v>
      </c>
      <c r="T189" s="17">
        <f t="shared" si="14"/>
        <v>22.8947368421053</v>
      </c>
      <c r="U189" s="11">
        <v>3</v>
      </c>
      <c r="V189" s="5"/>
    </row>
    <row r="190" s="1" customFormat="1" spans="1:22">
      <c r="A190" s="11">
        <v>188</v>
      </c>
      <c r="B190" s="11">
        <v>183712177</v>
      </c>
      <c r="C190" s="11" t="s">
        <v>217</v>
      </c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>
        <v>2.8</v>
      </c>
      <c r="R190" s="11">
        <f t="shared" si="12"/>
        <v>0</v>
      </c>
      <c r="S190" s="17">
        <f t="shared" si="13"/>
        <v>22.1052631578947</v>
      </c>
      <c r="T190" s="17">
        <f t="shared" si="14"/>
        <v>22.1052631578947</v>
      </c>
      <c r="U190" s="11">
        <v>3</v>
      </c>
      <c r="V190" s="5"/>
    </row>
    <row r="191" s="1" customFormat="1" spans="1:22">
      <c r="A191" s="11">
        <v>189</v>
      </c>
      <c r="B191" s="11">
        <v>183712197</v>
      </c>
      <c r="C191" s="11" t="s">
        <v>218</v>
      </c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>
        <v>2.8</v>
      </c>
      <c r="R191" s="11">
        <f t="shared" si="12"/>
        <v>0</v>
      </c>
      <c r="S191" s="17">
        <f t="shared" si="13"/>
        <v>22.1052631578947</v>
      </c>
      <c r="T191" s="17">
        <f t="shared" si="14"/>
        <v>22.1052631578947</v>
      </c>
      <c r="U191" s="11">
        <v>3</v>
      </c>
      <c r="V191" s="5"/>
    </row>
    <row r="192" s="1" customFormat="1" spans="1:22">
      <c r="A192" s="11">
        <v>190</v>
      </c>
      <c r="B192" s="11" t="s">
        <v>219</v>
      </c>
      <c r="C192" s="11" t="s">
        <v>220</v>
      </c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>
        <v>0</v>
      </c>
      <c r="S192" s="17"/>
      <c r="T192" s="17"/>
      <c r="U192" s="11">
        <v>3</v>
      </c>
      <c r="V192" s="5" t="s">
        <v>221</v>
      </c>
    </row>
    <row r="193" s="3" customFormat="1" spans="1:22">
      <c r="A193" s="11">
        <v>191</v>
      </c>
      <c r="B193" s="12">
        <v>183711070</v>
      </c>
      <c r="C193" s="12" t="s">
        <v>222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>
        <v>3.2</v>
      </c>
      <c r="R193" s="12">
        <f>P193/50*70</f>
        <v>0</v>
      </c>
      <c r="S193" s="19">
        <f>Q193/3.8*30</f>
        <v>25.2631578947368</v>
      </c>
      <c r="T193" s="19">
        <f>R193+S193</f>
        <v>25.2631578947368</v>
      </c>
      <c r="U193" s="12" t="s">
        <v>223</v>
      </c>
      <c r="V193" s="20"/>
    </row>
    <row r="194" s="3" customFormat="1" spans="1:22">
      <c r="A194" s="11">
        <v>192</v>
      </c>
      <c r="B194" s="12">
        <v>183711085</v>
      </c>
      <c r="C194" s="12" t="s">
        <v>224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>
        <v>3.2</v>
      </c>
      <c r="R194" s="12">
        <f>P194/50*70</f>
        <v>0</v>
      </c>
      <c r="S194" s="19">
        <f>Q194/3.8*30</f>
        <v>25.2631578947368</v>
      </c>
      <c r="T194" s="19">
        <f>R194+S194</f>
        <v>25.2631578947368</v>
      </c>
      <c r="U194" s="12" t="s">
        <v>223</v>
      </c>
      <c r="V194" s="20"/>
    </row>
    <row r="195" s="3" customFormat="1" spans="1:22">
      <c r="A195" s="11">
        <v>193</v>
      </c>
      <c r="B195" s="12">
        <v>183712110</v>
      </c>
      <c r="C195" s="12" t="s">
        <v>225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>
        <v>2.7</v>
      </c>
      <c r="R195" s="12">
        <f>P195/50*70</f>
        <v>0</v>
      </c>
      <c r="S195" s="19">
        <f>Q195/3.8*30</f>
        <v>21.3157894736842</v>
      </c>
      <c r="T195" s="19">
        <f>R195+S195</f>
        <v>21.3157894736842</v>
      </c>
      <c r="U195" s="12" t="s">
        <v>223</v>
      </c>
      <c r="V195" s="20"/>
    </row>
    <row r="196" s="3" customFormat="1" spans="1:22">
      <c r="A196" s="11">
        <v>194</v>
      </c>
      <c r="B196" s="12">
        <v>183712154</v>
      </c>
      <c r="C196" s="12" t="s">
        <v>226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>
        <v>2.8</v>
      </c>
      <c r="R196" s="12">
        <f>P196/50*70</f>
        <v>0</v>
      </c>
      <c r="S196" s="19">
        <f>Q196/3.8*30</f>
        <v>22.1052631578947</v>
      </c>
      <c r="T196" s="19">
        <f>R196+S196</f>
        <v>22.1052631578947</v>
      </c>
      <c r="U196" s="12" t="s">
        <v>223</v>
      </c>
      <c r="V196" s="20"/>
    </row>
    <row r="197" s="3" customFormat="1" spans="1:22">
      <c r="A197" s="11">
        <v>195</v>
      </c>
      <c r="B197" s="12">
        <v>183712145</v>
      </c>
      <c r="C197" s="12" t="s">
        <v>227</v>
      </c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>
        <v>2.6</v>
      </c>
      <c r="R197" s="12">
        <f>P197/50*70</f>
        <v>0</v>
      </c>
      <c r="S197" s="19">
        <f>Q197/3.8*30</f>
        <v>20.5263157894737</v>
      </c>
      <c r="T197" s="19">
        <f>R197+S197</f>
        <v>20.5263157894737</v>
      </c>
      <c r="U197" s="12" t="s">
        <v>223</v>
      </c>
      <c r="V197" s="20"/>
    </row>
    <row r="198" s="3" customFormat="1" spans="1:22">
      <c r="A198" s="11">
        <v>196</v>
      </c>
      <c r="B198" s="12">
        <v>183712105</v>
      </c>
      <c r="C198" s="12" t="s">
        <v>228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>
        <v>2.4</v>
      </c>
      <c r="R198" s="12">
        <f>P198/50*70</f>
        <v>0</v>
      </c>
      <c r="S198" s="19">
        <f>Q198/3.8*30</f>
        <v>18.9473684210526</v>
      </c>
      <c r="T198" s="19">
        <f>R198+S198</f>
        <v>18.9473684210526</v>
      </c>
      <c r="U198" s="12" t="s">
        <v>223</v>
      </c>
      <c r="V198" s="20"/>
    </row>
  </sheetData>
  <mergeCells count="1">
    <mergeCell ref="A1:U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2018级硕士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蔡齐</cp:lastModifiedBy>
  <dcterms:created xsi:type="dcterms:W3CDTF">2019-09-23T12:06:00Z</dcterms:created>
  <dcterms:modified xsi:type="dcterms:W3CDTF">2019-09-27T07:36:01Z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