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2018级博士" sheetId="1" r:id="rId1"/>
  </sheets>
  <calcPr calcId="144525"/>
</workbook>
</file>

<file path=xl/sharedStrings.xml><?xml version="1.0" encoding="utf-8"?>
<sst xmlns="http://schemas.openxmlformats.org/spreadsheetml/2006/main" count="70" uniqueCount="62">
  <si>
    <t>2019年度机电院研究生学业奖学金拟推荐公示（2018级博士）</t>
  </si>
  <si>
    <t>序号</t>
  </si>
  <si>
    <t>学号</t>
  </si>
  <si>
    <t>姓名</t>
  </si>
  <si>
    <t>本人第一作者或导师第一、本人第二作者成果成果SCI篇数及分区</t>
  </si>
  <si>
    <t>计 分</t>
  </si>
  <si>
    <t>本人第一作者或导师第一、本人第二作者成果成果EI篇数</t>
  </si>
  <si>
    <r>
      <rPr>
        <sz val="8"/>
        <rFont val="黑体"/>
        <charset val="134"/>
      </rPr>
      <t>本人第一作者或导师第一、本人第二作者CSCD</t>
    </r>
    <r>
      <rPr>
        <sz val="8"/>
        <color indexed="8"/>
        <rFont val="宋体"/>
        <charset val="134"/>
      </rPr>
      <t>期刊论文篇数</t>
    </r>
  </si>
  <si>
    <t>本人第一作者或导师第一、本人第二作者出版英、中文专著篇数</t>
  </si>
  <si>
    <t>国家级、省（部）级科研成果及获奖情况</t>
  </si>
  <si>
    <t>1、本人排名第一，或导师排名第一、本人排名第二，国际、国家、实用新型、外观设计、软件著作权专利；2、基金项目，创新项目立项（省部级、校级、只计第一作者）</t>
  </si>
  <si>
    <t>小计</t>
  </si>
  <si>
    <t>课程成绩绩点</t>
  </si>
  <si>
    <t>科研成果</t>
  </si>
  <si>
    <t>学分绩点分数</t>
  </si>
  <si>
    <t>科研成果+学分绩点分数</t>
  </si>
  <si>
    <t>国家研究生学业奖学金评定等级</t>
  </si>
  <si>
    <t>王琳</t>
  </si>
  <si>
    <t>二区1篇      三区1篇（在线）</t>
  </si>
  <si>
    <t>国家发明专利2项</t>
  </si>
  <si>
    <t>陈雪林</t>
  </si>
  <si>
    <t xml:space="preserve">国家发明专利3项    实用新型专利1项   </t>
  </si>
  <si>
    <t>关先磊</t>
  </si>
  <si>
    <t>二区1篇</t>
  </si>
  <si>
    <t>彭涛</t>
  </si>
  <si>
    <t>二区1篇（在线）</t>
  </si>
  <si>
    <t>宋文青</t>
  </si>
  <si>
    <t>姜玉强</t>
  </si>
  <si>
    <t>三区1篇   四区1篇</t>
  </si>
  <si>
    <t>关成龙</t>
  </si>
  <si>
    <t>四区1篇</t>
  </si>
  <si>
    <t>1篇</t>
  </si>
  <si>
    <t>其他期刊1篇</t>
  </si>
  <si>
    <t>强军</t>
  </si>
  <si>
    <t>省级创新项目1项</t>
  </si>
  <si>
    <t>徐洪威</t>
  </si>
  <si>
    <t>曹小兵</t>
  </si>
  <si>
    <t>吴雨唐</t>
  </si>
  <si>
    <t>刘楚梁</t>
  </si>
  <si>
    <t>桑艳伟</t>
  </si>
  <si>
    <t>于心怡</t>
  </si>
  <si>
    <t>牛奇斌</t>
  </si>
  <si>
    <t>戴光明</t>
  </si>
  <si>
    <t>赵志刚</t>
  </si>
  <si>
    <t>肖雪萌</t>
  </si>
  <si>
    <t>杨妹</t>
  </si>
  <si>
    <t>戴欢</t>
  </si>
  <si>
    <t>曾理</t>
  </si>
  <si>
    <t>赵久越</t>
  </si>
  <si>
    <t>聂南天</t>
  </si>
  <si>
    <t>徐杰</t>
  </si>
  <si>
    <t>罗兆东</t>
  </si>
  <si>
    <t>李璟</t>
  </si>
  <si>
    <t>李卫</t>
  </si>
  <si>
    <t>夏峰</t>
  </si>
  <si>
    <t>李皓</t>
  </si>
  <si>
    <t>徐晓磊</t>
  </si>
  <si>
    <t>张旭</t>
  </si>
  <si>
    <t>史益典</t>
  </si>
  <si>
    <t>廖海龙</t>
  </si>
  <si>
    <t>余礼</t>
  </si>
  <si>
    <t>喻吉望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</si>
</sst>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华文中宋"/>
      <charset val="134"/>
    </font>
    <font>
      <sz val="8"/>
      <name val="黑体"/>
      <charset val="134"/>
    </font>
    <font>
      <sz val="8"/>
      <name val="Microsoft YaHei"/>
      <charset val="134"/>
    </font>
    <font>
      <sz val="8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7"/>
  <sheetViews>
    <sheetView tabSelected="1" workbookViewId="0">
      <selection activeCell="X38" sqref="X38"/>
    </sheetView>
  </sheetViews>
  <sheetFormatPr defaultColWidth="9" defaultRowHeight="14.25"/>
  <cols>
    <col min="1" max="1" width="3" style="1" customWidth="1"/>
    <col min="2" max="2" width="10.375" style="1" customWidth="1"/>
    <col min="3" max="3" width="7.625" style="1" customWidth="1"/>
    <col min="4" max="4" width="7.375" style="1" customWidth="1"/>
    <col min="5" max="5" width="2.75" style="1" customWidth="1"/>
    <col min="6" max="6" width="7.125" style="1" customWidth="1"/>
    <col min="7" max="7" width="2.75" style="1" customWidth="1"/>
    <col min="8" max="8" width="7.5" style="1" customWidth="1"/>
    <col min="9" max="9" width="2.5" style="1" customWidth="1"/>
    <col min="10" max="10" width="8.25" style="1" customWidth="1"/>
    <col min="11" max="11" width="2.625" style="1" customWidth="1"/>
    <col min="12" max="12" width="3.25" style="1" customWidth="1"/>
    <col min="13" max="13" width="3.125" style="1" customWidth="1"/>
    <col min="14" max="14" width="17.25" style="1" customWidth="1"/>
    <col min="15" max="15" width="2.75" style="1" customWidth="1"/>
    <col min="16" max="16" width="4.5" style="1" customWidth="1"/>
    <col min="17" max="17" width="6.125" style="1" customWidth="1"/>
    <col min="18" max="18" width="9.25" style="2" customWidth="1"/>
    <col min="19" max="19" width="6" style="2" customWidth="1"/>
    <col min="20" max="20" width="4.75" style="1" customWidth="1"/>
    <col min="21" max="21" width="9" style="1" customWidth="1"/>
    <col min="22" max="16384" width="9" style="1"/>
  </cols>
  <sheetData>
    <row r="1" s="1" customFormat="1" ht="21.75" spans="1:2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0"/>
    </row>
    <row r="2" s="1" customFormat="1" ht="73.5" spans="1:21">
      <c r="A2" s="5" t="s">
        <v>1</v>
      </c>
      <c r="B2" s="6" t="s">
        <v>2</v>
      </c>
      <c r="C2" s="5" t="s">
        <v>3</v>
      </c>
      <c r="D2" s="7" t="s">
        <v>4</v>
      </c>
      <c r="E2" s="5" t="s">
        <v>5</v>
      </c>
      <c r="F2" s="5" t="s">
        <v>6</v>
      </c>
      <c r="G2" s="5" t="s">
        <v>5</v>
      </c>
      <c r="H2" s="5" t="s">
        <v>7</v>
      </c>
      <c r="I2" s="5" t="s">
        <v>5</v>
      </c>
      <c r="J2" s="5" t="s">
        <v>8</v>
      </c>
      <c r="K2" s="5" t="s">
        <v>5</v>
      </c>
      <c r="L2" s="5" t="s">
        <v>9</v>
      </c>
      <c r="M2" s="7" t="s">
        <v>5</v>
      </c>
      <c r="N2" s="7" t="s">
        <v>10</v>
      </c>
      <c r="O2" s="7" t="s">
        <v>5</v>
      </c>
      <c r="P2" s="7" t="s">
        <v>11</v>
      </c>
      <c r="Q2" s="5" t="s">
        <v>12</v>
      </c>
      <c r="R2" s="11" t="s">
        <v>13</v>
      </c>
      <c r="S2" s="11" t="s">
        <v>14</v>
      </c>
      <c r="T2" s="11" t="s">
        <v>15</v>
      </c>
      <c r="U2" s="8" t="s">
        <v>16</v>
      </c>
    </row>
    <row r="3" s="1" customFormat="1" ht="40.5" spans="1:21">
      <c r="A3" s="8">
        <v>1</v>
      </c>
      <c r="B3" s="8">
        <v>183701038</v>
      </c>
      <c r="C3" s="8" t="s">
        <v>17</v>
      </c>
      <c r="D3" s="8" t="s">
        <v>18</v>
      </c>
      <c r="E3" s="8">
        <v>55</v>
      </c>
      <c r="F3" s="8"/>
      <c r="G3" s="8"/>
      <c r="H3" s="8"/>
      <c r="I3" s="8"/>
      <c r="J3" s="8"/>
      <c r="K3" s="8"/>
      <c r="L3" s="8"/>
      <c r="M3" s="8"/>
      <c r="N3" s="8" t="s">
        <v>19</v>
      </c>
      <c r="O3" s="8">
        <v>40</v>
      </c>
      <c r="P3" s="9">
        <v>95</v>
      </c>
      <c r="Q3" s="8">
        <v>3.6</v>
      </c>
      <c r="R3" s="12">
        <f t="shared" ref="R3:R7" si="0">P3/95*70</f>
        <v>70</v>
      </c>
      <c r="S3" s="12">
        <f t="shared" ref="S3:S7" si="1">Q3/3.8*30</f>
        <v>28.4210526315789</v>
      </c>
      <c r="T3" s="8">
        <f t="shared" ref="T3:T7" si="2">R3+S3</f>
        <v>98.4210526315789</v>
      </c>
      <c r="U3" s="13">
        <v>1</v>
      </c>
    </row>
    <row r="4" s="1" customFormat="1" ht="27" spans="1:21">
      <c r="A4" s="8">
        <v>2</v>
      </c>
      <c r="B4" s="8">
        <v>183701008</v>
      </c>
      <c r="C4" s="8" t="s">
        <v>20</v>
      </c>
      <c r="D4" s="8"/>
      <c r="E4" s="8"/>
      <c r="F4" s="8"/>
      <c r="G4" s="8"/>
      <c r="H4" s="8"/>
      <c r="I4" s="8"/>
      <c r="J4" s="8"/>
      <c r="K4" s="8"/>
      <c r="L4" s="8"/>
      <c r="M4" s="8"/>
      <c r="N4" s="8" t="s">
        <v>21</v>
      </c>
      <c r="O4" s="8">
        <v>65</v>
      </c>
      <c r="P4" s="9">
        <v>65</v>
      </c>
      <c r="Q4" s="8">
        <v>3.4</v>
      </c>
      <c r="R4" s="12">
        <f t="shared" si="0"/>
        <v>47.8947368421053</v>
      </c>
      <c r="S4" s="12">
        <f t="shared" si="1"/>
        <v>26.8421052631579</v>
      </c>
      <c r="T4" s="8">
        <f t="shared" si="2"/>
        <v>74.7368421052632</v>
      </c>
      <c r="U4" s="13">
        <v>1</v>
      </c>
    </row>
    <row r="5" s="1" customFormat="1" spans="1:21">
      <c r="A5" s="8">
        <v>3</v>
      </c>
      <c r="B5" s="8">
        <v>183701007</v>
      </c>
      <c r="C5" s="8" t="s">
        <v>22</v>
      </c>
      <c r="D5" s="8" t="s">
        <v>23</v>
      </c>
      <c r="E5" s="8">
        <v>30</v>
      </c>
      <c r="F5" s="8"/>
      <c r="G5" s="8"/>
      <c r="H5" s="8"/>
      <c r="I5" s="8"/>
      <c r="J5" s="8"/>
      <c r="K5" s="8"/>
      <c r="L5" s="8"/>
      <c r="M5" s="8"/>
      <c r="N5" s="8"/>
      <c r="O5" s="8"/>
      <c r="P5" s="9">
        <v>30</v>
      </c>
      <c r="Q5" s="8">
        <v>3.8</v>
      </c>
      <c r="R5" s="12">
        <f t="shared" si="0"/>
        <v>22.1052631578947</v>
      </c>
      <c r="S5" s="12">
        <f t="shared" si="1"/>
        <v>30</v>
      </c>
      <c r="T5" s="8">
        <f t="shared" si="2"/>
        <v>52.1052631578947</v>
      </c>
      <c r="U5" s="13">
        <v>1</v>
      </c>
    </row>
    <row r="6" s="1" customFormat="1" ht="27" spans="1:21">
      <c r="A6" s="8">
        <v>4</v>
      </c>
      <c r="B6" s="8">
        <v>183701023</v>
      </c>
      <c r="C6" s="8" t="s">
        <v>24</v>
      </c>
      <c r="D6" s="8" t="s">
        <v>25</v>
      </c>
      <c r="E6" s="8">
        <v>30</v>
      </c>
      <c r="F6" s="8"/>
      <c r="G6" s="8"/>
      <c r="H6" s="8"/>
      <c r="I6" s="8"/>
      <c r="J6" s="8"/>
      <c r="K6" s="8"/>
      <c r="L6" s="8"/>
      <c r="M6" s="8"/>
      <c r="N6" s="8"/>
      <c r="O6" s="8"/>
      <c r="P6" s="9">
        <v>30</v>
      </c>
      <c r="Q6" s="8">
        <v>3.5</v>
      </c>
      <c r="R6" s="12">
        <f t="shared" si="0"/>
        <v>22.1052631578947</v>
      </c>
      <c r="S6" s="12">
        <f t="shared" si="1"/>
        <v>27.6315789473684</v>
      </c>
      <c r="T6" s="8">
        <f t="shared" si="2"/>
        <v>49.7368421052632</v>
      </c>
      <c r="U6" s="13">
        <v>1</v>
      </c>
    </row>
    <row r="7" s="1" customFormat="1" ht="27" spans="1:21">
      <c r="A7" s="8">
        <v>5</v>
      </c>
      <c r="B7" s="8">
        <v>183701014</v>
      </c>
      <c r="C7" s="8" t="s">
        <v>26</v>
      </c>
      <c r="D7" s="8" t="s">
        <v>25</v>
      </c>
      <c r="E7" s="8">
        <v>30</v>
      </c>
      <c r="F7" s="8"/>
      <c r="G7" s="8"/>
      <c r="H7" s="8"/>
      <c r="I7" s="8"/>
      <c r="J7" s="8"/>
      <c r="K7" s="8"/>
      <c r="L7" s="8"/>
      <c r="M7" s="8"/>
      <c r="N7" s="8"/>
      <c r="O7" s="8"/>
      <c r="P7" s="9">
        <v>30</v>
      </c>
      <c r="Q7" s="8">
        <v>3.3</v>
      </c>
      <c r="R7" s="12">
        <f t="shared" si="0"/>
        <v>22.1052631578947</v>
      </c>
      <c r="S7" s="12">
        <f t="shared" si="1"/>
        <v>26.0526315789474</v>
      </c>
      <c r="T7" s="8">
        <f t="shared" si="2"/>
        <v>48.1578947368421</v>
      </c>
      <c r="U7" s="13">
        <v>1</v>
      </c>
    </row>
    <row r="8" s="1" customFormat="1" ht="27" spans="1:21">
      <c r="A8" s="8">
        <v>6</v>
      </c>
      <c r="B8" s="8">
        <v>183701002</v>
      </c>
      <c r="C8" s="8" t="s">
        <v>27</v>
      </c>
      <c r="D8" s="8" t="s">
        <v>28</v>
      </c>
      <c r="E8" s="8">
        <v>45</v>
      </c>
      <c r="F8" s="8"/>
      <c r="G8" s="8"/>
      <c r="H8" s="8"/>
      <c r="I8" s="8"/>
      <c r="J8" s="8"/>
      <c r="K8" s="8"/>
      <c r="L8" s="8"/>
      <c r="M8" s="8"/>
      <c r="N8" s="8"/>
      <c r="O8" s="8"/>
      <c r="P8" s="9">
        <v>45</v>
      </c>
      <c r="Q8" s="8">
        <v>3.6</v>
      </c>
      <c r="R8" s="12">
        <f t="shared" ref="R8:R34" si="3">P8/95*70</f>
        <v>33.1578947368421</v>
      </c>
      <c r="S8" s="12">
        <f t="shared" ref="S8:S34" si="4">Q8/3.8*30</f>
        <v>28.4210526315789</v>
      </c>
      <c r="T8" s="8">
        <f t="shared" ref="T8:T34" si="5">R8+S8</f>
        <v>61.5789473684211</v>
      </c>
      <c r="U8" s="13">
        <v>2</v>
      </c>
    </row>
    <row r="9" s="1" customFormat="1" ht="27" spans="1:21">
      <c r="A9" s="8">
        <v>7</v>
      </c>
      <c r="B9" s="8">
        <v>183701042</v>
      </c>
      <c r="C9" s="8" t="s">
        <v>29</v>
      </c>
      <c r="D9" s="8" t="s">
        <v>30</v>
      </c>
      <c r="E9" s="8">
        <v>20</v>
      </c>
      <c r="F9" s="8" t="s">
        <v>31</v>
      </c>
      <c r="G9" s="8">
        <v>15</v>
      </c>
      <c r="H9" s="8" t="s">
        <v>32</v>
      </c>
      <c r="I9" s="8">
        <v>2</v>
      </c>
      <c r="J9" s="8"/>
      <c r="K9" s="8"/>
      <c r="L9" s="8"/>
      <c r="M9" s="8"/>
      <c r="N9" s="8"/>
      <c r="O9" s="8"/>
      <c r="P9" s="9">
        <v>37</v>
      </c>
      <c r="Q9" s="8">
        <v>3.8</v>
      </c>
      <c r="R9" s="12">
        <f t="shared" si="3"/>
        <v>27.2631578947368</v>
      </c>
      <c r="S9" s="12">
        <f t="shared" si="4"/>
        <v>30</v>
      </c>
      <c r="T9" s="8">
        <f t="shared" si="5"/>
        <v>57.2631578947368</v>
      </c>
      <c r="U9" s="13">
        <v>2</v>
      </c>
    </row>
    <row r="10" s="1" customFormat="1" spans="1:21">
      <c r="A10" s="8">
        <v>8</v>
      </c>
      <c r="B10" s="8">
        <v>183701024</v>
      </c>
      <c r="C10" s="8" t="s">
        <v>33</v>
      </c>
      <c r="D10" s="8"/>
      <c r="E10" s="8"/>
      <c r="F10" s="8" t="s">
        <v>31</v>
      </c>
      <c r="G10" s="8">
        <v>15</v>
      </c>
      <c r="H10" s="8"/>
      <c r="I10" s="8"/>
      <c r="J10" s="8"/>
      <c r="K10" s="8"/>
      <c r="L10" s="8"/>
      <c r="M10" s="8"/>
      <c r="N10" s="8" t="s">
        <v>34</v>
      </c>
      <c r="O10" s="8">
        <v>10</v>
      </c>
      <c r="P10" s="9">
        <v>25</v>
      </c>
      <c r="Q10" s="8">
        <v>3.5</v>
      </c>
      <c r="R10" s="12">
        <f t="shared" si="3"/>
        <v>18.4210526315789</v>
      </c>
      <c r="S10" s="12">
        <f t="shared" si="4"/>
        <v>27.6315789473684</v>
      </c>
      <c r="T10" s="8">
        <f t="shared" si="5"/>
        <v>46.0526315789474</v>
      </c>
      <c r="U10" s="13">
        <v>2</v>
      </c>
    </row>
    <row r="11" s="1" customFormat="1" spans="1:21">
      <c r="A11" s="8">
        <v>9</v>
      </c>
      <c r="B11" s="8">
        <v>183701040</v>
      </c>
      <c r="C11" s="8" t="s">
        <v>35</v>
      </c>
      <c r="D11" s="8" t="s">
        <v>30</v>
      </c>
      <c r="E11" s="8">
        <v>20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9">
        <v>20</v>
      </c>
      <c r="Q11" s="8">
        <v>3.6</v>
      </c>
      <c r="R11" s="12">
        <f t="shared" si="3"/>
        <v>14.7368421052632</v>
      </c>
      <c r="S11" s="12">
        <f t="shared" si="4"/>
        <v>28.4210526315789</v>
      </c>
      <c r="T11" s="8">
        <f t="shared" si="5"/>
        <v>43.1578947368421</v>
      </c>
      <c r="U11" s="13">
        <v>2</v>
      </c>
    </row>
    <row r="12" s="1" customFormat="1" spans="1:21">
      <c r="A12" s="8">
        <v>10</v>
      </c>
      <c r="B12" s="8">
        <v>183701001</v>
      </c>
      <c r="C12" s="8" t="s">
        <v>36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>
        <v>3.7</v>
      </c>
      <c r="R12" s="12">
        <f t="shared" si="3"/>
        <v>0</v>
      </c>
      <c r="S12" s="12">
        <f t="shared" si="4"/>
        <v>29.2105263157895</v>
      </c>
      <c r="T12" s="8">
        <f t="shared" si="5"/>
        <v>29.2105263157895</v>
      </c>
      <c r="U12" s="13">
        <v>2</v>
      </c>
    </row>
    <row r="13" s="1" customFormat="1" spans="1:21">
      <c r="A13" s="8">
        <v>11</v>
      </c>
      <c r="B13" s="8">
        <v>183701013</v>
      </c>
      <c r="C13" s="8" t="s">
        <v>37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  <c r="Q13" s="8">
        <v>3.7</v>
      </c>
      <c r="R13" s="12">
        <f t="shared" si="3"/>
        <v>0</v>
      </c>
      <c r="S13" s="12">
        <f t="shared" si="4"/>
        <v>29.2105263157895</v>
      </c>
      <c r="T13" s="8">
        <f t="shared" si="5"/>
        <v>29.2105263157895</v>
      </c>
      <c r="U13" s="13">
        <v>2</v>
      </c>
    </row>
    <row r="14" s="1" customFormat="1" spans="1:21">
      <c r="A14" s="8">
        <v>12</v>
      </c>
      <c r="B14" s="8">
        <v>183701035</v>
      </c>
      <c r="C14" s="8" t="s">
        <v>38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8">
        <v>3.7</v>
      </c>
      <c r="R14" s="12">
        <f t="shared" si="3"/>
        <v>0</v>
      </c>
      <c r="S14" s="12">
        <f t="shared" si="4"/>
        <v>29.2105263157895</v>
      </c>
      <c r="T14" s="8">
        <f t="shared" si="5"/>
        <v>29.2105263157895</v>
      </c>
      <c r="U14" s="13">
        <v>2</v>
      </c>
    </row>
    <row r="15" s="1" customFormat="1" spans="1:21">
      <c r="A15" s="8">
        <v>13</v>
      </c>
      <c r="B15" s="8">
        <v>183701036</v>
      </c>
      <c r="C15" s="8" t="s">
        <v>39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9"/>
      <c r="Q15" s="8">
        <v>3.7</v>
      </c>
      <c r="R15" s="12">
        <f t="shared" si="3"/>
        <v>0</v>
      </c>
      <c r="S15" s="12">
        <f t="shared" si="4"/>
        <v>29.2105263157895</v>
      </c>
      <c r="T15" s="8">
        <f t="shared" si="5"/>
        <v>29.2105263157895</v>
      </c>
      <c r="U15" s="13">
        <v>2</v>
      </c>
    </row>
    <row r="16" s="1" customFormat="1" spans="1:21">
      <c r="A16" s="8">
        <v>14</v>
      </c>
      <c r="B16" s="8">
        <v>183706032</v>
      </c>
      <c r="C16" s="8" t="s">
        <v>40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9"/>
      <c r="Q16" s="8">
        <v>3.7</v>
      </c>
      <c r="R16" s="12">
        <f t="shared" si="3"/>
        <v>0</v>
      </c>
      <c r="S16" s="12">
        <f t="shared" si="4"/>
        <v>29.2105263157895</v>
      </c>
      <c r="T16" s="8">
        <f t="shared" si="5"/>
        <v>29.2105263157895</v>
      </c>
      <c r="U16" s="13">
        <v>2</v>
      </c>
    </row>
    <row r="17" s="1" customFormat="1" spans="1:21">
      <c r="A17" s="8">
        <v>15</v>
      </c>
      <c r="B17" s="8">
        <v>183701004</v>
      </c>
      <c r="C17" s="8" t="s">
        <v>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  <c r="Q17" s="8">
        <v>3.6</v>
      </c>
      <c r="R17" s="12">
        <f t="shared" si="3"/>
        <v>0</v>
      </c>
      <c r="S17" s="12">
        <f t="shared" si="4"/>
        <v>28.4210526315789</v>
      </c>
      <c r="T17" s="8">
        <f t="shared" si="5"/>
        <v>28.4210526315789</v>
      </c>
      <c r="U17" s="13">
        <v>2</v>
      </c>
    </row>
    <row r="18" s="1" customFormat="1" spans="1:21">
      <c r="A18" s="8">
        <v>16</v>
      </c>
      <c r="B18" s="8">
        <v>183701010</v>
      </c>
      <c r="C18" s="8" t="s">
        <v>42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  <c r="Q18" s="8">
        <v>3.6</v>
      </c>
      <c r="R18" s="12">
        <f t="shared" si="3"/>
        <v>0</v>
      </c>
      <c r="S18" s="12">
        <f t="shared" si="4"/>
        <v>28.4210526315789</v>
      </c>
      <c r="T18" s="8">
        <f t="shared" si="5"/>
        <v>28.4210526315789</v>
      </c>
      <c r="U18" s="13">
        <v>2</v>
      </c>
    </row>
    <row r="19" s="1" customFormat="1" spans="1:21">
      <c r="A19" s="8">
        <v>17</v>
      </c>
      <c r="B19" s="8">
        <v>183701021</v>
      </c>
      <c r="C19" s="8" t="s">
        <v>43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9"/>
      <c r="Q19" s="8">
        <v>3.6</v>
      </c>
      <c r="R19" s="12">
        <f t="shared" si="3"/>
        <v>0</v>
      </c>
      <c r="S19" s="12">
        <f t="shared" si="4"/>
        <v>28.4210526315789</v>
      </c>
      <c r="T19" s="8">
        <f t="shared" si="5"/>
        <v>28.4210526315789</v>
      </c>
      <c r="U19" s="13">
        <v>2</v>
      </c>
    </row>
    <row r="20" s="1" customFormat="1" spans="1:21">
      <c r="A20" s="8">
        <v>18</v>
      </c>
      <c r="B20" s="8">
        <v>183701026</v>
      </c>
      <c r="C20" s="8" t="s">
        <v>44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9"/>
      <c r="Q20" s="8">
        <v>3.6</v>
      </c>
      <c r="R20" s="12">
        <f t="shared" si="3"/>
        <v>0</v>
      </c>
      <c r="S20" s="12">
        <f t="shared" si="4"/>
        <v>28.4210526315789</v>
      </c>
      <c r="T20" s="8">
        <f t="shared" si="5"/>
        <v>28.4210526315789</v>
      </c>
      <c r="U20" s="13">
        <v>2</v>
      </c>
    </row>
    <row r="21" s="1" customFormat="1" spans="1:21">
      <c r="A21" s="8">
        <v>19</v>
      </c>
      <c r="B21" s="8">
        <v>183701027</v>
      </c>
      <c r="C21" s="8" t="s">
        <v>45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9"/>
      <c r="Q21" s="8">
        <v>3.6</v>
      </c>
      <c r="R21" s="12">
        <f t="shared" si="3"/>
        <v>0</v>
      </c>
      <c r="S21" s="12">
        <f t="shared" si="4"/>
        <v>28.4210526315789</v>
      </c>
      <c r="T21" s="8">
        <f t="shared" si="5"/>
        <v>28.4210526315789</v>
      </c>
      <c r="U21" s="13">
        <v>2</v>
      </c>
    </row>
    <row r="22" s="1" customFormat="1" spans="1:21">
      <c r="A22" s="8">
        <v>20</v>
      </c>
      <c r="B22" s="8">
        <v>183701029</v>
      </c>
      <c r="C22" s="8" t="s">
        <v>46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8">
        <v>3.6</v>
      </c>
      <c r="R22" s="12">
        <f t="shared" si="3"/>
        <v>0</v>
      </c>
      <c r="S22" s="12">
        <f t="shared" si="4"/>
        <v>28.4210526315789</v>
      </c>
      <c r="T22" s="8">
        <f t="shared" si="5"/>
        <v>28.4210526315789</v>
      </c>
      <c r="U22" s="13">
        <v>2</v>
      </c>
    </row>
    <row r="23" s="1" customFormat="1" spans="1:21">
      <c r="A23" s="8">
        <v>21</v>
      </c>
      <c r="B23" s="8">
        <v>183701037</v>
      </c>
      <c r="C23" s="8" t="s">
        <v>47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9"/>
      <c r="Q23" s="8">
        <v>3.6</v>
      </c>
      <c r="R23" s="12">
        <f t="shared" si="3"/>
        <v>0</v>
      </c>
      <c r="S23" s="12">
        <f t="shared" si="4"/>
        <v>28.4210526315789</v>
      </c>
      <c r="T23" s="8">
        <f t="shared" si="5"/>
        <v>28.4210526315789</v>
      </c>
      <c r="U23" s="13">
        <v>2</v>
      </c>
    </row>
    <row r="24" s="1" customFormat="1" spans="1:21">
      <c r="A24" s="8">
        <v>22</v>
      </c>
      <c r="B24" s="8">
        <v>183706009</v>
      </c>
      <c r="C24" s="8" t="s">
        <v>48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Q24" s="8">
        <v>3.6</v>
      </c>
      <c r="R24" s="12">
        <f t="shared" si="3"/>
        <v>0</v>
      </c>
      <c r="S24" s="12">
        <f t="shared" si="4"/>
        <v>28.4210526315789</v>
      </c>
      <c r="T24" s="8">
        <f t="shared" si="5"/>
        <v>28.4210526315789</v>
      </c>
      <c r="U24" s="13">
        <v>2</v>
      </c>
    </row>
    <row r="25" s="1" customFormat="1" spans="1:21">
      <c r="A25" s="8">
        <v>23</v>
      </c>
      <c r="B25" s="8">
        <v>183701003</v>
      </c>
      <c r="C25" s="8" t="s">
        <v>49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9"/>
      <c r="Q25" s="8">
        <v>3.5</v>
      </c>
      <c r="R25" s="12">
        <f t="shared" si="3"/>
        <v>0</v>
      </c>
      <c r="S25" s="12">
        <f t="shared" si="4"/>
        <v>27.6315789473684</v>
      </c>
      <c r="T25" s="8">
        <f t="shared" si="5"/>
        <v>27.6315789473684</v>
      </c>
      <c r="U25" s="13">
        <v>2</v>
      </c>
    </row>
    <row r="26" s="1" customFormat="1" spans="1:21">
      <c r="A26" s="8">
        <v>24</v>
      </c>
      <c r="B26" s="8">
        <v>183701020</v>
      </c>
      <c r="C26" s="8" t="s">
        <v>50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9"/>
      <c r="Q26" s="8">
        <v>3.5</v>
      </c>
      <c r="R26" s="12">
        <f t="shared" si="3"/>
        <v>0</v>
      </c>
      <c r="S26" s="12">
        <f t="shared" si="4"/>
        <v>27.6315789473684</v>
      </c>
      <c r="T26" s="8">
        <f t="shared" si="5"/>
        <v>27.6315789473684</v>
      </c>
      <c r="U26" s="13">
        <v>2</v>
      </c>
    </row>
    <row r="27" s="1" customFormat="1" spans="1:21">
      <c r="A27" s="8">
        <v>25</v>
      </c>
      <c r="B27" s="8">
        <v>183701030</v>
      </c>
      <c r="C27" s="8" t="s">
        <v>51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9"/>
      <c r="Q27" s="8">
        <v>3.5</v>
      </c>
      <c r="R27" s="12">
        <f t="shared" si="3"/>
        <v>0</v>
      </c>
      <c r="S27" s="12">
        <f t="shared" si="4"/>
        <v>27.6315789473684</v>
      </c>
      <c r="T27" s="8">
        <f t="shared" si="5"/>
        <v>27.6315789473684</v>
      </c>
      <c r="U27" s="13">
        <v>2</v>
      </c>
    </row>
    <row r="28" s="1" customFormat="1" spans="1:21">
      <c r="A28" s="8">
        <v>26</v>
      </c>
      <c r="B28" s="8">
        <v>183701039</v>
      </c>
      <c r="C28" s="8" t="s">
        <v>52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9"/>
      <c r="Q28" s="8">
        <v>3.5</v>
      </c>
      <c r="R28" s="12">
        <f t="shared" si="3"/>
        <v>0</v>
      </c>
      <c r="S28" s="12">
        <f t="shared" si="4"/>
        <v>27.6315789473684</v>
      </c>
      <c r="T28" s="8">
        <f t="shared" si="5"/>
        <v>27.6315789473684</v>
      </c>
      <c r="U28" s="13">
        <v>2</v>
      </c>
    </row>
    <row r="29" s="1" customFormat="1" spans="1:21">
      <c r="A29" s="8">
        <v>27</v>
      </c>
      <c r="B29" s="8">
        <v>183701043</v>
      </c>
      <c r="C29" s="8" t="s">
        <v>53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9"/>
      <c r="Q29" s="8">
        <v>3.5</v>
      </c>
      <c r="R29" s="12">
        <f t="shared" si="3"/>
        <v>0</v>
      </c>
      <c r="S29" s="12">
        <f t="shared" si="4"/>
        <v>27.6315789473684</v>
      </c>
      <c r="T29" s="8">
        <f t="shared" si="5"/>
        <v>27.6315789473684</v>
      </c>
      <c r="U29" s="13">
        <v>2</v>
      </c>
    </row>
    <row r="30" s="1" customFormat="1" spans="1:21">
      <c r="A30" s="8">
        <v>28</v>
      </c>
      <c r="B30" s="8">
        <v>183701011</v>
      </c>
      <c r="C30" s="8" t="s">
        <v>54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9"/>
      <c r="Q30" s="8">
        <v>3.4</v>
      </c>
      <c r="R30" s="12">
        <f t="shared" si="3"/>
        <v>0</v>
      </c>
      <c r="S30" s="12">
        <f t="shared" si="4"/>
        <v>26.8421052631579</v>
      </c>
      <c r="T30" s="8">
        <f t="shared" si="5"/>
        <v>26.8421052631579</v>
      </c>
      <c r="U30" s="13">
        <v>2</v>
      </c>
    </row>
    <row r="31" s="1" customFormat="1" spans="1:21">
      <c r="A31" s="8">
        <v>29</v>
      </c>
      <c r="B31" s="8">
        <v>183701018</v>
      </c>
      <c r="C31" s="8" t="s">
        <v>55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9"/>
      <c r="Q31" s="8">
        <v>3.4</v>
      </c>
      <c r="R31" s="12">
        <f t="shared" si="3"/>
        <v>0</v>
      </c>
      <c r="S31" s="12">
        <f t="shared" si="4"/>
        <v>26.8421052631579</v>
      </c>
      <c r="T31" s="8">
        <f t="shared" si="5"/>
        <v>26.8421052631579</v>
      </c>
      <c r="U31" s="13">
        <v>2</v>
      </c>
    </row>
    <row r="32" s="1" customFormat="1" spans="1:21">
      <c r="A32" s="8">
        <v>30</v>
      </c>
      <c r="B32" s="8">
        <v>183701028</v>
      </c>
      <c r="C32" s="8" t="s">
        <v>56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9"/>
      <c r="Q32" s="8">
        <v>3.4</v>
      </c>
      <c r="R32" s="12">
        <f t="shared" si="3"/>
        <v>0</v>
      </c>
      <c r="S32" s="12">
        <f t="shared" si="4"/>
        <v>26.8421052631579</v>
      </c>
      <c r="T32" s="8">
        <f t="shared" si="5"/>
        <v>26.8421052631579</v>
      </c>
      <c r="U32" s="13">
        <v>2</v>
      </c>
    </row>
    <row r="33" s="1" customFormat="1" spans="1:21">
      <c r="A33" s="8">
        <v>31</v>
      </c>
      <c r="B33" s="8">
        <v>183701031</v>
      </c>
      <c r="C33" s="8" t="s">
        <v>57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9"/>
      <c r="Q33" s="8">
        <v>3.4</v>
      </c>
      <c r="R33" s="12">
        <f t="shared" si="3"/>
        <v>0</v>
      </c>
      <c r="S33" s="12">
        <f t="shared" si="4"/>
        <v>26.8421052631579</v>
      </c>
      <c r="T33" s="8">
        <f t="shared" si="5"/>
        <v>26.8421052631579</v>
      </c>
      <c r="U33" s="13">
        <v>2</v>
      </c>
    </row>
    <row r="34" s="1" customFormat="1" spans="1:21">
      <c r="A34" s="8">
        <v>32</v>
      </c>
      <c r="B34" s="8">
        <v>183706016</v>
      </c>
      <c r="C34" s="8" t="s">
        <v>58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9"/>
      <c r="Q34" s="8">
        <v>3.4</v>
      </c>
      <c r="R34" s="12">
        <f t="shared" si="3"/>
        <v>0</v>
      </c>
      <c r="S34" s="12">
        <f t="shared" si="4"/>
        <v>26.8421052631579</v>
      </c>
      <c r="T34" s="8">
        <f t="shared" si="5"/>
        <v>26.8421052631579</v>
      </c>
      <c r="U34" s="13">
        <v>2</v>
      </c>
    </row>
    <row r="35" s="1" customFormat="1" spans="1:21">
      <c r="A35" s="8">
        <v>33</v>
      </c>
      <c r="B35" s="8">
        <v>183701012</v>
      </c>
      <c r="C35" s="8" t="s">
        <v>59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9"/>
      <c r="Q35" s="8">
        <v>3.3</v>
      </c>
      <c r="R35" s="12">
        <f t="shared" ref="R35:R37" si="6">P35/95*70</f>
        <v>0</v>
      </c>
      <c r="S35" s="12">
        <f t="shared" ref="S35:S37" si="7">Q35/3.8*30</f>
        <v>26.0526315789474</v>
      </c>
      <c r="T35" s="8">
        <f t="shared" ref="T35:T37" si="8">R35+S35</f>
        <v>26.0526315789474</v>
      </c>
      <c r="U35" s="13">
        <v>3</v>
      </c>
    </row>
    <row r="36" s="1" customFormat="1" spans="1:21">
      <c r="A36" s="8">
        <v>34</v>
      </c>
      <c r="B36" s="8">
        <v>183706017</v>
      </c>
      <c r="C36" s="8" t="s">
        <v>60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9"/>
      <c r="Q36" s="8">
        <v>3.3</v>
      </c>
      <c r="R36" s="12">
        <f t="shared" si="6"/>
        <v>0</v>
      </c>
      <c r="S36" s="12">
        <f t="shared" si="7"/>
        <v>26.0526315789474</v>
      </c>
      <c r="T36" s="8">
        <f t="shared" si="8"/>
        <v>26.0526315789474</v>
      </c>
      <c r="U36" s="13">
        <v>3</v>
      </c>
    </row>
    <row r="37" s="1" customFormat="1" spans="1:21">
      <c r="A37" s="8">
        <v>35</v>
      </c>
      <c r="B37" s="8">
        <v>183701041</v>
      </c>
      <c r="C37" s="8" t="s">
        <v>61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9"/>
      <c r="Q37" s="8">
        <v>3</v>
      </c>
      <c r="R37" s="12">
        <f t="shared" si="6"/>
        <v>0</v>
      </c>
      <c r="S37" s="12">
        <f t="shared" si="7"/>
        <v>23.6842105263158</v>
      </c>
      <c r="T37" s="8">
        <f t="shared" si="8"/>
        <v>23.6842105263158</v>
      </c>
      <c r="U37" s="13">
        <v>3</v>
      </c>
    </row>
  </sheetData>
  <mergeCells count="1">
    <mergeCell ref="A1:U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2018级博士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蔡齐</cp:lastModifiedBy>
  <dcterms:created xsi:type="dcterms:W3CDTF">2019-09-23T12:03:00Z</dcterms:created>
  <dcterms:modified xsi:type="dcterms:W3CDTF">2019-09-26T01:01:37Z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