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2017级硕士" sheetId="1" r:id="rId1"/>
  </sheets>
  <calcPr calcId="144525"/>
</workbook>
</file>

<file path=xl/sharedStrings.xml><?xml version="1.0" encoding="utf-8"?>
<sst xmlns="http://schemas.openxmlformats.org/spreadsheetml/2006/main" count="285" uniqueCount="216">
  <si>
    <t>2019年度机电院研究生学业奖学金拟推荐公示（2017级硕士）</t>
  </si>
  <si>
    <t>序号</t>
  </si>
  <si>
    <t>学号</t>
  </si>
  <si>
    <t>姓名</t>
  </si>
  <si>
    <t>本人第一作者或导师第一、本人第二作者成果成果SCI篇数及分区</t>
  </si>
  <si>
    <t>计 分</t>
  </si>
  <si>
    <t>本人第一作者或导师第一、本人第二作者成果成果EI篇数及影响因子</t>
  </si>
  <si>
    <t>本人第一作者或导师第一、本人第二作者CSCD期刊论文篇数</t>
  </si>
  <si>
    <t>本人第一作者或导师第一、本人第二作者出版英、中文专著篇数</t>
  </si>
  <si>
    <t>国家级、省（部）级科研成果及获奖情况</t>
  </si>
  <si>
    <t>1、本人排名第一，或导师排名第一、本人排名第二，国际、国家、实用新型、外观设计、软件著作权专利；2、基金项目，创新项目立项（省部级、校级、只计第一作者）</t>
  </si>
  <si>
    <t>小计</t>
  </si>
  <si>
    <t>课程成绩绩点</t>
  </si>
  <si>
    <t>科研成果</t>
  </si>
  <si>
    <t>学分绩点分数</t>
  </si>
  <si>
    <t>科研成果+学分绩点分数</t>
  </si>
  <si>
    <t>国家研究生学业奖学金申请等级</t>
  </si>
  <si>
    <t>彭山东</t>
  </si>
  <si>
    <t>二区2篇 三区1篇</t>
  </si>
  <si>
    <t>2篇</t>
  </si>
  <si>
    <t>校级项目1项</t>
  </si>
  <si>
    <t>马飞跃</t>
  </si>
  <si>
    <t>三区2篇 四区1篇</t>
  </si>
  <si>
    <t>实用新型专利1项    软件著作权3项</t>
  </si>
  <si>
    <t>李阳</t>
  </si>
  <si>
    <t>二区1篇 三区1篇</t>
  </si>
  <si>
    <t>省级项目1项</t>
  </si>
  <si>
    <t>邬远航</t>
  </si>
  <si>
    <t>二区2篇</t>
  </si>
  <si>
    <t>王冠强</t>
  </si>
  <si>
    <t>三区1篇 四区1篇</t>
  </si>
  <si>
    <t xml:space="preserve">校级项目2项          </t>
  </si>
  <si>
    <t>张青龙</t>
  </si>
  <si>
    <t>三区2篇</t>
  </si>
  <si>
    <t>尹万武</t>
  </si>
  <si>
    <t>二区1篇</t>
  </si>
  <si>
    <t>软件著作权4项</t>
  </si>
  <si>
    <t>饶星</t>
  </si>
  <si>
    <t>1篇       1篇录用</t>
  </si>
  <si>
    <t>1篇录用</t>
  </si>
  <si>
    <t>实用新型专利3项</t>
  </si>
  <si>
    <t>王冰</t>
  </si>
  <si>
    <t>一区1篇</t>
  </si>
  <si>
    <t>邓鑫</t>
  </si>
  <si>
    <t>三区1篇</t>
  </si>
  <si>
    <t>沙浩</t>
  </si>
  <si>
    <t>国家发明专利1项</t>
  </si>
  <si>
    <t>郑建粉</t>
  </si>
  <si>
    <t>四区1篇</t>
  </si>
  <si>
    <t>1篇</t>
  </si>
  <si>
    <t>钟锐</t>
  </si>
  <si>
    <t>周康</t>
  </si>
  <si>
    <t>孙思源</t>
  </si>
  <si>
    <t>柏昀旭</t>
  </si>
  <si>
    <t>彭能</t>
  </si>
  <si>
    <t>2篇录用</t>
  </si>
  <si>
    <t>实用新型专利2项</t>
  </si>
  <si>
    <t>甘章泽</t>
  </si>
  <si>
    <t>全国机器人大赛三等奖 华为杯三等奖</t>
  </si>
  <si>
    <t>何平忠</t>
  </si>
  <si>
    <t>庞国东</t>
  </si>
  <si>
    <t>王迅</t>
  </si>
  <si>
    <t>薛连峰</t>
  </si>
  <si>
    <t>李翔</t>
  </si>
  <si>
    <t>李平平</t>
  </si>
  <si>
    <t>实用新型专利1项</t>
  </si>
  <si>
    <t>林衍堃</t>
  </si>
  <si>
    <t>华为杯数学建模三等奖</t>
  </si>
  <si>
    <t>李霁霖</t>
  </si>
  <si>
    <t>丁铠文</t>
  </si>
  <si>
    <t>张晓</t>
  </si>
  <si>
    <t>郭登机</t>
  </si>
  <si>
    <t>周力波</t>
  </si>
  <si>
    <t>马劼嵩</t>
  </si>
  <si>
    <t>赖俊</t>
  </si>
  <si>
    <t>1篇见刊</t>
  </si>
  <si>
    <t>何源福</t>
  </si>
  <si>
    <t>解国勇</t>
  </si>
  <si>
    <t>李湘林</t>
  </si>
  <si>
    <t>李祉怡</t>
  </si>
  <si>
    <t>仲顺顺</t>
  </si>
  <si>
    <t>孔志平</t>
  </si>
  <si>
    <t>温俊</t>
  </si>
  <si>
    <t>彭晋文</t>
  </si>
  <si>
    <t>张静</t>
  </si>
  <si>
    <t>刘家兴</t>
  </si>
  <si>
    <t>四区录用1篇</t>
  </si>
  <si>
    <t>刘小勇</t>
  </si>
  <si>
    <t>余洋</t>
  </si>
  <si>
    <t>丁元根</t>
  </si>
  <si>
    <t>何林峰</t>
  </si>
  <si>
    <t>李旭阳</t>
  </si>
  <si>
    <t>张峰</t>
  </si>
  <si>
    <t>王韬</t>
  </si>
  <si>
    <t>程宇</t>
  </si>
  <si>
    <t>赵健</t>
  </si>
  <si>
    <t>夏赞武</t>
  </si>
  <si>
    <t>李爽</t>
  </si>
  <si>
    <t>唐俊</t>
  </si>
  <si>
    <t>曹博</t>
  </si>
  <si>
    <t>陈洪欢</t>
  </si>
  <si>
    <t>马玉玺</t>
  </si>
  <si>
    <t>董艺龙</t>
  </si>
  <si>
    <t>孟艺敏</t>
  </si>
  <si>
    <t>赵祥</t>
  </si>
  <si>
    <t>杨浩宇</t>
  </si>
  <si>
    <t>陈佳洋</t>
  </si>
  <si>
    <t>马伍</t>
  </si>
  <si>
    <t>刘香苗</t>
  </si>
  <si>
    <t>曾涛</t>
  </si>
  <si>
    <t>易山圳</t>
  </si>
  <si>
    <t>孙希</t>
  </si>
  <si>
    <t>张师源</t>
  </si>
  <si>
    <t>刘硕</t>
  </si>
  <si>
    <t>谢琴琴</t>
  </si>
  <si>
    <t>朱旭昊</t>
  </si>
  <si>
    <t>熊领星</t>
  </si>
  <si>
    <t>龚孝平</t>
  </si>
  <si>
    <t>郭鹏程</t>
  </si>
  <si>
    <t>张贵萍</t>
  </si>
  <si>
    <t>杨雨龙</t>
  </si>
  <si>
    <t>周承敏</t>
  </si>
  <si>
    <t>凌春来</t>
  </si>
  <si>
    <t>鄢永康</t>
  </si>
  <si>
    <t>孙鹏</t>
  </si>
  <si>
    <t>李钰晴</t>
  </si>
  <si>
    <t>周逸</t>
  </si>
  <si>
    <t>汪振</t>
  </si>
  <si>
    <t>邓穆坤</t>
  </si>
  <si>
    <t>麻朋威</t>
  </si>
  <si>
    <t>林朗</t>
  </si>
  <si>
    <t>陈轲</t>
  </si>
  <si>
    <t>万非</t>
  </si>
  <si>
    <t>孙文倩</t>
  </si>
  <si>
    <t>唐祎</t>
  </si>
  <si>
    <t>倪鹏</t>
  </si>
  <si>
    <t>周围</t>
  </si>
  <si>
    <t>余金龙</t>
  </si>
  <si>
    <t>仵坤</t>
  </si>
  <si>
    <t>于凯旋</t>
  </si>
  <si>
    <t>1篇普刊  1篇录用</t>
  </si>
  <si>
    <t>李远金</t>
  </si>
  <si>
    <t>软件著作权1项</t>
  </si>
  <si>
    <t>张顺</t>
  </si>
  <si>
    <t>吴科</t>
  </si>
  <si>
    <t>陈维群</t>
  </si>
  <si>
    <t>裴石凯</t>
  </si>
  <si>
    <t>钟凯澎</t>
  </si>
  <si>
    <t>高志伟</t>
  </si>
  <si>
    <t>姜成</t>
  </si>
  <si>
    <t>眭石军</t>
  </si>
  <si>
    <t>武宁杰</t>
  </si>
  <si>
    <t>左怀见</t>
  </si>
  <si>
    <t>丁继聪</t>
  </si>
  <si>
    <t>郑强</t>
  </si>
  <si>
    <t>秦德润</t>
  </si>
  <si>
    <t>钟宏民</t>
  </si>
  <si>
    <t>刘志贤</t>
  </si>
  <si>
    <t>李清友</t>
  </si>
  <si>
    <t>杨帆</t>
  </si>
  <si>
    <t>邵冬世</t>
  </si>
  <si>
    <t>鲍志鹏</t>
  </si>
  <si>
    <t>李金洋</t>
  </si>
  <si>
    <t>吴碧微</t>
  </si>
  <si>
    <t>吴雄辉</t>
  </si>
  <si>
    <t>陆明</t>
  </si>
  <si>
    <t>俞胜</t>
  </si>
  <si>
    <t>石磊</t>
  </si>
  <si>
    <t>纪文彬</t>
  </si>
  <si>
    <t>王海</t>
  </si>
  <si>
    <t>王冲</t>
  </si>
  <si>
    <t>祝聪</t>
  </si>
  <si>
    <t>李明辉</t>
  </si>
  <si>
    <t>陈金保</t>
  </si>
  <si>
    <t>谭孝刚</t>
  </si>
  <si>
    <t>张程</t>
  </si>
  <si>
    <t>舒辉波</t>
  </si>
  <si>
    <t>王庆</t>
  </si>
  <si>
    <t>李算</t>
  </si>
  <si>
    <t>杨主希</t>
  </si>
  <si>
    <t>陈啸</t>
  </si>
  <si>
    <t>肖力</t>
  </si>
  <si>
    <t>陈勇</t>
  </si>
  <si>
    <t>熊锐</t>
  </si>
  <si>
    <t>刘董洋</t>
  </si>
  <si>
    <t>伊伟彬</t>
  </si>
  <si>
    <t>姚兵</t>
  </si>
  <si>
    <t>张超</t>
  </si>
  <si>
    <t>王远祥</t>
  </si>
  <si>
    <t>洪逸凡</t>
  </si>
  <si>
    <t>黄建武</t>
  </si>
  <si>
    <t>项宏波</t>
  </si>
  <si>
    <t>毛昊桢</t>
  </si>
  <si>
    <t>孙印程</t>
  </si>
  <si>
    <t>易炜峰</t>
  </si>
  <si>
    <t>李文鹏</t>
  </si>
  <si>
    <t>戴驹</t>
  </si>
  <si>
    <t>沈志文</t>
  </si>
  <si>
    <t>罗坤杰</t>
  </si>
  <si>
    <t>夏岳旺</t>
  </si>
  <si>
    <t>周啸天</t>
  </si>
  <si>
    <t>吴君华</t>
  </si>
  <si>
    <t>高尚</t>
  </si>
  <si>
    <t>何启成</t>
  </si>
  <si>
    <t>巫勇军</t>
  </si>
  <si>
    <t>何伟泽</t>
  </si>
  <si>
    <t>无</t>
  </si>
  <si>
    <t>张超龙</t>
  </si>
  <si>
    <t>易宏东</t>
  </si>
  <si>
    <t>蒋镪</t>
  </si>
  <si>
    <t>朱再胜</t>
  </si>
  <si>
    <t>高杨博</t>
  </si>
  <si>
    <t>梁宸</t>
  </si>
  <si>
    <t>付彪</t>
  </si>
  <si>
    <t>李德</t>
  </si>
  <si>
    <t>胡健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</si>
</sst>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华文中宋"/>
      <charset val="134"/>
    </font>
    <font>
      <sz val="8"/>
      <name val="Microsoft YaHe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0" fontId="22" fillId="14" borderId="9" applyNumberFormat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0"/>
  <sheetViews>
    <sheetView tabSelected="1" topLeftCell="A157" workbookViewId="0">
      <selection activeCell="Y168" sqref="Y168"/>
    </sheetView>
  </sheetViews>
  <sheetFormatPr defaultColWidth="9" defaultRowHeight="14.25"/>
  <cols>
    <col min="1" max="1" width="3.625" style="1" customWidth="1"/>
    <col min="2" max="2" width="16.625" style="1" customWidth="1"/>
    <col min="3" max="3" width="7.25" style="1" customWidth="1"/>
    <col min="4" max="4" width="6.75" style="1" customWidth="1"/>
    <col min="5" max="5" width="4.375" style="1" customWidth="1"/>
    <col min="6" max="6" width="5.875" style="1" customWidth="1"/>
    <col min="7" max="7" width="2.875" style="1" customWidth="1"/>
    <col min="8" max="8" width="6.875" style="1" customWidth="1"/>
    <col min="9" max="9" width="3.625" style="1" customWidth="1"/>
    <col min="10" max="10" width="6.125" style="1" customWidth="1"/>
    <col min="11" max="11" width="2" style="1" customWidth="1"/>
    <col min="12" max="12" width="10.625" style="1" customWidth="1"/>
    <col min="13" max="13" width="2.875" style="1" customWidth="1"/>
    <col min="14" max="14" width="13.75" style="1" customWidth="1"/>
    <col min="15" max="15" width="2.875" style="1" customWidth="1"/>
    <col min="16" max="16" width="4.375" style="2" customWidth="1"/>
    <col min="17" max="17" width="3.375" style="1" customWidth="1"/>
    <col min="18" max="18" width="4.25" style="3" customWidth="1"/>
    <col min="19" max="19" width="4.5" style="3" customWidth="1"/>
    <col min="20" max="20" width="4.375" style="3" customWidth="1"/>
    <col min="21" max="21" width="20.2583333333333" style="1" customWidth="1"/>
    <col min="22" max="16384" width="9" style="1"/>
  </cols>
  <sheetData>
    <row r="1" s="1" customFormat="1" ht="21.75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="1" customFormat="1" ht="135" spans="1:21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5</v>
      </c>
      <c r="H2" s="5" t="s">
        <v>7</v>
      </c>
      <c r="I2" s="5" t="s">
        <v>5</v>
      </c>
      <c r="J2" s="5" t="s">
        <v>8</v>
      </c>
      <c r="K2" s="5" t="s">
        <v>5</v>
      </c>
      <c r="L2" s="5" t="s">
        <v>9</v>
      </c>
      <c r="M2" s="5" t="s">
        <v>5</v>
      </c>
      <c r="N2" s="5" t="s">
        <v>10</v>
      </c>
      <c r="O2" s="5" t="s">
        <v>5</v>
      </c>
      <c r="P2" s="5" t="s">
        <v>11</v>
      </c>
      <c r="Q2" s="5" t="s">
        <v>12</v>
      </c>
      <c r="R2" s="5" t="s">
        <v>13</v>
      </c>
      <c r="S2" s="5" t="s">
        <v>14</v>
      </c>
      <c r="T2" s="5" t="s">
        <v>15</v>
      </c>
      <c r="U2" s="5" t="s">
        <v>16</v>
      </c>
    </row>
    <row r="3" s="1" customFormat="1" ht="27" spans="1:21">
      <c r="A3" s="6">
        <v>1</v>
      </c>
      <c r="B3" s="6">
        <v>173712122</v>
      </c>
      <c r="C3" s="6" t="s">
        <v>17</v>
      </c>
      <c r="D3" s="6" t="s">
        <v>18</v>
      </c>
      <c r="E3" s="6">
        <v>85</v>
      </c>
      <c r="F3" s="6" t="s">
        <v>19</v>
      </c>
      <c r="G3" s="6">
        <v>30</v>
      </c>
      <c r="H3" s="6"/>
      <c r="I3" s="6"/>
      <c r="J3" s="6"/>
      <c r="K3" s="6"/>
      <c r="L3" s="6"/>
      <c r="M3" s="6"/>
      <c r="N3" s="6" t="s">
        <v>20</v>
      </c>
      <c r="O3" s="6">
        <v>5</v>
      </c>
      <c r="P3" s="6">
        <v>120</v>
      </c>
      <c r="Q3" s="6">
        <v>3.2</v>
      </c>
      <c r="R3" s="6">
        <f t="shared" ref="R3:R66" si="0">P3/120*70</f>
        <v>70</v>
      </c>
      <c r="S3" s="6">
        <f t="shared" ref="S3:S66" si="1">Q3/3.8*30</f>
        <v>25.2631578947368</v>
      </c>
      <c r="T3" s="6">
        <f t="shared" ref="T3:T66" si="2">R3+S3</f>
        <v>95.2631578947368</v>
      </c>
      <c r="U3" s="6">
        <v>1</v>
      </c>
    </row>
    <row r="4" s="1" customFormat="1" ht="27" spans="1:21">
      <c r="A4" s="6">
        <v>2</v>
      </c>
      <c r="B4" s="6">
        <v>173711034</v>
      </c>
      <c r="C4" s="6" t="s">
        <v>21</v>
      </c>
      <c r="D4" s="6" t="s">
        <v>22</v>
      </c>
      <c r="E4" s="6">
        <v>70</v>
      </c>
      <c r="F4" s="6"/>
      <c r="G4" s="6"/>
      <c r="H4" s="6"/>
      <c r="I4" s="6"/>
      <c r="J4" s="6"/>
      <c r="K4" s="6"/>
      <c r="L4" s="6"/>
      <c r="M4" s="6"/>
      <c r="N4" s="6" t="s">
        <v>23</v>
      </c>
      <c r="O4" s="6">
        <v>20</v>
      </c>
      <c r="P4" s="6">
        <v>90</v>
      </c>
      <c r="Q4" s="6">
        <v>3.5</v>
      </c>
      <c r="R4" s="6">
        <f t="shared" si="0"/>
        <v>52.5</v>
      </c>
      <c r="S4" s="6">
        <f t="shared" si="1"/>
        <v>27.6315789473684</v>
      </c>
      <c r="T4" s="6">
        <f t="shared" si="2"/>
        <v>80.1315789473684</v>
      </c>
      <c r="U4" s="6">
        <v>1</v>
      </c>
    </row>
    <row r="5" s="1" customFormat="1" ht="27" spans="1:21">
      <c r="A5" s="6">
        <v>3</v>
      </c>
      <c r="B5" s="6">
        <v>173711083</v>
      </c>
      <c r="C5" s="6" t="s">
        <v>24</v>
      </c>
      <c r="D5" s="6" t="s">
        <v>25</v>
      </c>
      <c r="E5" s="6">
        <v>55</v>
      </c>
      <c r="F5" s="6"/>
      <c r="G5" s="6"/>
      <c r="H5" s="6"/>
      <c r="I5" s="6"/>
      <c r="J5" s="6"/>
      <c r="K5" s="6"/>
      <c r="L5" s="6"/>
      <c r="M5" s="6"/>
      <c r="N5" s="6" t="s">
        <v>26</v>
      </c>
      <c r="O5" s="6">
        <v>10</v>
      </c>
      <c r="P5" s="6">
        <v>65</v>
      </c>
      <c r="Q5" s="6">
        <v>3.7</v>
      </c>
      <c r="R5" s="6">
        <f t="shared" si="0"/>
        <v>37.9166666666667</v>
      </c>
      <c r="S5" s="6">
        <f t="shared" si="1"/>
        <v>29.2105263157895</v>
      </c>
      <c r="T5" s="6">
        <f t="shared" si="2"/>
        <v>67.1271929824561</v>
      </c>
      <c r="U5" s="6">
        <v>1</v>
      </c>
    </row>
    <row r="6" s="1" customFormat="1" spans="1:21">
      <c r="A6" s="6">
        <v>4</v>
      </c>
      <c r="B6" s="6">
        <v>173712103</v>
      </c>
      <c r="C6" s="6" t="s">
        <v>27</v>
      </c>
      <c r="D6" s="6" t="s">
        <v>28</v>
      </c>
      <c r="E6" s="6">
        <v>60</v>
      </c>
      <c r="F6" s="6"/>
      <c r="G6" s="6"/>
      <c r="H6" s="6"/>
      <c r="I6" s="6"/>
      <c r="J6" s="6"/>
      <c r="K6" s="6"/>
      <c r="L6" s="6"/>
      <c r="M6" s="6"/>
      <c r="N6" s="6" t="s">
        <v>20</v>
      </c>
      <c r="O6" s="6">
        <v>5</v>
      </c>
      <c r="P6" s="6">
        <v>65</v>
      </c>
      <c r="Q6" s="6">
        <v>3.2</v>
      </c>
      <c r="R6" s="6">
        <f t="shared" si="0"/>
        <v>37.9166666666667</v>
      </c>
      <c r="S6" s="6">
        <f t="shared" si="1"/>
        <v>25.2631578947368</v>
      </c>
      <c r="T6" s="6">
        <f t="shared" si="2"/>
        <v>63.1798245614035</v>
      </c>
      <c r="U6" s="6">
        <v>1</v>
      </c>
    </row>
    <row r="7" s="1" customFormat="1" ht="27" spans="1:21">
      <c r="A7" s="6">
        <v>5</v>
      </c>
      <c r="B7" s="6">
        <v>173711085</v>
      </c>
      <c r="C7" s="6" t="s">
        <v>29</v>
      </c>
      <c r="D7" s="6" t="s">
        <v>30</v>
      </c>
      <c r="E7" s="6">
        <v>45</v>
      </c>
      <c r="F7" s="6"/>
      <c r="G7" s="6"/>
      <c r="H7" s="6"/>
      <c r="I7" s="6"/>
      <c r="J7" s="6"/>
      <c r="K7" s="6"/>
      <c r="L7" s="6"/>
      <c r="M7" s="6"/>
      <c r="N7" s="6" t="s">
        <v>31</v>
      </c>
      <c r="O7" s="6">
        <v>10</v>
      </c>
      <c r="P7" s="6">
        <v>55</v>
      </c>
      <c r="Q7" s="6">
        <v>3.5</v>
      </c>
      <c r="R7" s="6">
        <f t="shared" si="0"/>
        <v>32.0833333333333</v>
      </c>
      <c r="S7" s="6">
        <f t="shared" si="1"/>
        <v>27.6315789473684</v>
      </c>
      <c r="T7" s="6">
        <f t="shared" si="2"/>
        <v>59.7149122807018</v>
      </c>
      <c r="U7" s="6">
        <v>1</v>
      </c>
    </row>
    <row r="8" s="1" customFormat="1" spans="1:21">
      <c r="A8" s="6">
        <v>6</v>
      </c>
      <c r="B8" s="6">
        <v>173711050</v>
      </c>
      <c r="C8" s="6" t="s">
        <v>32</v>
      </c>
      <c r="D8" s="6" t="s">
        <v>33</v>
      </c>
      <c r="E8" s="6">
        <v>50</v>
      </c>
      <c r="F8" s="6"/>
      <c r="G8" s="6"/>
      <c r="H8" s="6"/>
      <c r="I8" s="6"/>
      <c r="J8" s="6"/>
      <c r="K8" s="6"/>
      <c r="L8" s="6"/>
      <c r="M8" s="6"/>
      <c r="N8" s="6"/>
      <c r="O8" s="6"/>
      <c r="P8" s="6">
        <v>50</v>
      </c>
      <c r="Q8" s="6">
        <v>3.6</v>
      </c>
      <c r="R8" s="6">
        <f t="shared" si="0"/>
        <v>29.1666666666667</v>
      </c>
      <c r="S8" s="6">
        <f t="shared" si="1"/>
        <v>28.4210526315789</v>
      </c>
      <c r="T8" s="6">
        <f t="shared" si="2"/>
        <v>57.5877192982456</v>
      </c>
      <c r="U8" s="6">
        <v>1</v>
      </c>
    </row>
    <row r="9" s="1" customFormat="1" spans="1:21">
      <c r="A9" s="6">
        <v>7</v>
      </c>
      <c r="B9" s="6">
        <v>173711043</v>
      </c>
      <c r="C9" s="6" t="s">
        <v>34</v>
      </c>
      <c r="D9" s="6" t="s">
        <v>35</v>
      </c>
      <c r="E9" s="6">
        <v>30</v>
      </c>
      <c r="F9" s="6"/>
      <c r="G9" s="6"/>
      <c r="H9" s="6"/>
      <c r="I9" s="6"/>
      <c r="J9" s="6"/>
      <c r="K9" s="6"/>
      <c r="L9" s="6"/>
      <c r="M9" s="6"/>
      <c r="N9" s="6" t="s">
        <v>36</v>
      </c>
      <c r="O9" s="6">
        <v>20</v>
      </c>
      <c r="P9" s="6">
        <v>50</v>
      </c>
      <c r="Q9" s="6">
        <v>3.1</v>
      </c>
      <c r="R9" s="6">
        <f t="shared" si="0"/>
        <v>29.1666666666667</v>
      </c>
      <c r="S9" s="6">
        <f t="shared" si="1"/>
        <v>24.4736842105263</v>
      </c>
      <c r="T9" s="6">
        <f t="shared" si="2"/>
        <v>53.640350877193</v>
      </c>
      <c r="U9" s="6">
        <v>1</v>
      </c>
    </row>
    <row r="10" s="1" customFormat="1" ht="27" spans="1:21">
      <c r="A10" s="6">
        <v>8</v>
      </c>
      <c r="B10" s="6">
        <v>173712118</v>
      </c>
      <c r="C10" s="6" t="s">
        <v>37</v>
      </c>
      <c r="D10" s="6"/>
      <c r="E10" s="6"/>
      <c r="F10" s="6" t="s">
        <v>38</v>
      </c>
      <c r="G10" s="6">
        <v>25</v>
      </c>
      <c r="H10" s="6" t="s">
        <v>39</v>
      </c>
      <c r="I10" s="6">
        <v>3.3</v>
      </c>
      <c r="J10" s="6"/>
      <c r="K10" s="6"/>
      <c r="L10" s="6"/>
      <c r="M10" s="6"/>
      <c r="N10" s="6" t="s">
        <v>40</v>
      </c>
      <c r="O10" s="6">
        <v>15</v>
      </c>
      <c r="P10" s="6">
        <v>43.3</v>
      </c>
      <c r="Q10" s="6">
        <v>3.2</v>
      </c>
      <c r="R10" s="6">
        <f t="shared" si="0"/>
        <v>25.2583333333333</v>
      </c>
      <c r="S10" s="6">
        <f t="shared" si="1"/>
        <v>25.2631578947368</v>
      </c>
      <c r="T10" s="6">
        <f t="shared" si="2"/>
        <v>50.5214912280702</v>
      </c>
      <c r="U10" s="6">
        <v>1</v>
      </c>
    </row>
    <row r="11" s="1" customFormat="1" spans="1:21">
      <c r="A11" s="6">
        <v>9</v>
      </c>
      <c r="B11" s="6">
        <v>173711081</v>
      </c>
      <c r="C11" s="6" t="s">
        <v>41</v>
      </c>
      <c r="D11" s="6" t="s">
        <v>42</v>
      </c>
      <c r="E11" s="6">
        <v>40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>
        <v>40</v>
      </c>
      <c r="Q11" s="6">
        <v>3.2</v>
      </c>
      <c r="R11" s="6">
        <f t="shared" si="0"/>
        <v>23.3333333333333</v>
      </c>
      <c r="S11" s="6">
        <f t="shared" si="1"/>
        <v>25.2631578947368</v>
      </c>
      <c r="T11" s="6">
        <f t="shared" si="2"/>
        <v>48.5964912280702</v>
      </c>
      <c r="U11" s="6">
        <v>1</v>
      </c>
    </row>
    <row r="12" s="1" customFormat="1" spans="1:21">
      <c r="A12" s="6">
        <v>10</v>
      </c>
      <c r="B12" s="6">
        <v>173711052</v>
      </c>
      <c r="C12" s="6" t="s">
        <v>43</v>
      </c>
      <c r="D12" s="6" t="s">
        <v>44</v>
      </c>
      <c r="E12" s="6">
        <v>25</v>
      </c>
      <c r="F12" s="6" t="s">
        <v>39</v>
      </c>
      <c r="G12" s="6">
        <v>10</v>
      </c>
      <c r="H12" s="6"/>
      <c r="I12" s="6"/>
      <c r="J12" s="6"/>
      <c r="K12" s="6"/>
      <c r="L12" s="6"/>
      <c r="M12" s="6"/>
      <c r="N12" s="6"/>
      <c r="O12" s="6"/>
      <c r="P12" s="6">
        <v>35</v>
      </c>
      <c r="Q12" s="6">
        <v>3.4</v>
      </c>
      <c r="R12" s="6">
        <f t="shared" si="0"/>
        <v>20.4166666666667</v>
      </c>
      <c r="S12" s="6">
        <f t="shared" si="1"/>
        <v>26.8421052631579</v>
      </c>
      <c r="T12" s="6">
        <f t="shared" si="2"/>
        <v>47.2587719298246</v>
      </c>
      <c r="U12" s="6">
        <v>1</v>
      </c>
    </row>
    <row r="13" s="1" customFormat="1" spans="1:21">
      <c r="A13" s="6">
        <v>11</v>
      </c>
      <c r="B13" s="6">
        <v>173711068</v>
      </c>
      <c r="C13" s="6" t="s">
        <v>45</v>
      </c>
      <c r="D13" s="6"/>
      <c r="E13" s="6"/>
      <c r="F13" s="6" t="s">
        <v>39</v>
      </c>
      <c r="G13" s="6">
        <v>10</v>
      </c>
      <c r="H13" s="6"/>
      <c r="I13" s="6"/>
      <c r="J13" s="6"/>
      <c r="K13" s="6"/>
      <c r="L13" s="6"/>
      <c r="M13" s="6"/>
      <c r="N13" s="6" t="s">
        <v>46</v>
      </c>
      <c r="O13" s="6">
        <v>20</v>
      </c>
      <c r="P13" s="6">
        <v>30</v>
      </c>
      <c r="Q13" s="6">
        <v>3.6</v>
      </c>
      <c r="R13" s="6">
        <f t="shared" si="0"/>
        <v>17.5</v>
      </c>
      <c r="S13" s="6">
        <f t="shared" si="1"/>
        <v>28.4210526315789</v>
      </c>
      <c r="T13" s="6">
        <f t="shared" si="2"/>
        <v>45.9210526315789</v>
      </c>
      <c r="U13" s="6">
        <v>1</v>
      </c>
    </row>
    <row r="14" s="1" customFormat="1" spans="1:21">
      <c r="A14" s="6">
        <v>12</v>
      </c>
      <c r="B14" s="6">
        <v>173712112</v>
      </c>
      <c r="C14" s="6" t="s">
        <v>47</v>
      </c>
      <c r="D14" s="6" t="s">
        <v>48</v>
      </c>
      <c r="E14" s="6">
        <v>20</v>
      </c>
      <c r="F14" s="6" t="s">
        <v>49</v>
      </c>
      <c r="G14" s="6">
        <v>15</v>
      </c>
      <c r="H14" s="6"/>
      <c r="I14" s="6"/>
      <c r="J14" s="6"/>
      <c r="K14" s="6"/>
      <c r="L14" s="6"/>
      <c r="M14" s="6"/>
      <c r="N14" s="6"/>
      <c r="O14" s="6"/>
      <c r="P14" s="6">
        <v>35</v>
      </c>
      <c r="Q14" s="6">
        <v>3.2</v>
      </c>
      <c r="R14" s="6">
        <f t="shared" si="0"/>
        <v>20.4166666666667</v>
      </c>
      <c r="S14" s="6">
        <f t="shared" si="1"/>
        <v>25.2631578947368</v>
      </c>
      <c r="T14" s="6">
        <f t="shared" si="2"/>
        <v>45.6798245614035</v>
      </c>
      <c r="U14" s="6">
        <v>1</v>
      </c>
    </row>
    <row r="15" s="1" customFormat="1" spans="1:21">
      <c r="A15" s="6">
        <v>13</v>
      </c>
      <c r="B15" s="6">
        <v>173712121</v>
      </c>
      <c r="C15" s="6" t="s">
        <v>50</v>
      </c>
      <c r="D15" s="6" t="s">
        <v>35</v>
      </c>
      <c r="E15" s="6">
        <v>30</v>
      </c>
      <c r="F15" s="6"/>
      <c r="G15" s="6"/>
      <c r="H15" s="6"/>
      <c r="I15" s="6"/>
      <c r="J15" s="6"/>
      <c r="K15" s="6"/>
      <c r="L15" s="6"/>
      <c r="M15" s="6"/>
      <c r="N15" s="6"/>
      <c r="O15" s="6"/>
      <c r="P15" s="6">
        <v>30</v>
      </c>
      <c r="Q15" s="6">
        <v>3.3</v>
      </c>
      <c r="R15" s="6">
        <f t="shared" si="0"/>
        <v>17.5</v>
      </c>
      <c r="S15" s="6">
        <f t="shared" si="1"/>
        <v>26.0526315789474</v>
      </c>
      <c r="T15" s="6">
        <f t="shared" si="2"/>
        <v>43.5526315789474</v>
      </c>
      <c r="U15" s="6">
        <v>1</v>
      </c>
    </row>
    <row r="16" s="1" customFormat="1" spans="1:21">
      <c r="A16" s="6">
        <v>14</v>
      </c>
      <c r="B16" s="6">
        <v>173711041</v>
      </c>
      <c r="C16" s="6" t="s">
        <v>51</v>
      </c>
      <c r="D16" s="6" t="s">
        <v>44</v>
      </c>
      <c r="E16" s="6">
        <v>25</v>
      </c>
      <c r="F16" s="6"/>
      <c r="G16" s="6"/>
      <c r="H16" s="6"/>
      <c r="I16" s="6"/>
      <c r="J16" s="6"/>
      <c r="K16" s="6"/>
      <c r="L16" s="6"/>
      <c r="M16" s="6"/>
      <c r="N16" s="6"/>
      <c r="O16" s="6"/>
      <c r="P16" s="6">
        <v>25</v>
      </c>
      <c r="Q16" s="6">
        <v>3.6</v>
      </c>
      <c r="R16" s="6">
        <f t="shared" si="0"/>
        <v>14.5833333333333</v>
      </c>
      <c r="S16" s="6">
        <f t="shared" si="1"/>
        <v>28.4210526315789</v>
      </c>
      <c r="T16" s="6">
        <f t="shared" si="2"/>
        <v>43.0043859649123</v>
      </c>
      <c r="U16" s="6">
        <v>1</v>
      </c>
    </row>
    <row r="17" s="1" customFormat="1" spans="1:21">
      <c r="A17" s="6">
        <v>15</v>
      </c>
      <c r="B17" s="6">
        <v>173711079</v>
      </c>
      <c r="C17" s="6" t="s">
        <v>52</v>
      </c>
      <c r="D17" s="6" t="s">
        <v>44</v>
      </c>
      <c r="E17" s="6">
        <v>25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>
        <v>25</v>
      </c>
      <c r="Q17" s="6">
        <v>3.6</v>
      </c>
      <c r="R17" s="6">
        <f t="shared" si="0"/>
        <v>14.5833333333333</v>
      </c>
      <c r="S17" s="6">
        <f t="shared" si="1"/>
        <v>28.4210526315789</v>
      </c>
      <c r="T17" s="6">
        <f t="shared" si="2"/>
        <v>43.0043859649123</v>
      </c>
      <c r="U17" s="6">
        <v>1</v>
      </c>
    </row>
    <row r="18" s="1" customFormat="1" spans="1:21">
      <c r="A18" s="6">
        <v>16</v>
      </c>
      <c r="B18" s="6">
        <v>173711020</v>
      </c>
      <c r="C18" s="6" t="s">
        <v>53</v>
      </c>
      <c r="D18" s="6" t="s">
        <v>35</v>
      </c>
      <c r="E18" s="6">
        <v>30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>
        <v>30</v>
      </c>
      <c r="Q18" s="6">
        <v>3.2</v>
      </c>
      <c r="R18" s="6">
        <f t="shared" si="0"/>
        <v>17.5</v>
      </c>
      <c r="S18" s="6">
        <f t="shared" si="1"/>
        <v>25.2631578947368</v>
      </c>
      <c r="T18" s="6">
        <f t="shared" si="2"/>
        <v>42.7631578947368</v>
      </c>
      <c r="U18" s="6">
        <v>1</v>
      </c>
    </row>
    <row r="19" s="1" customFormat="1" spans="1:21">
      <c r="A19" s="6">
        <v>17</v>
      </c>
      <c r="B19" s="6">
        <v>173712117</v>
      </c>
      <c r="C19" s="6" t="s">
        <v>54</v>
      </c>
      <c r="D19" s="6"/>
      <c r="E19" s="6"/>
      <c r="F19" s="6" t="s">
        <v>39</v>
      </c>
      <c r="G19" s="6">
        <v>10</v>
      </c>
      <c r="H19" s="6" t="s">
        <v>55</v>
      </c>
      <c r="I19" s="6">
        <v>6.6</v>
      </c>
      <c r="J19" s="6"/>
      <c r="K19" s="6"/>
      <c r="L19" s="6"/>
      <c r="M19" s="6"/>
      <c r="N19" s="6" t="s">
        <v>56</v>
      </c>
      <c r="O19" s="6">
        <v>10</v>
      </c>
      <c r="P19" s="6">
        <v>26.6</v>
      </c>
      <c r="Q19" s="6">
        <v>3.4</v>
      </c>
      <c r="R19" s="6">
        <f t="shared" si="0"/>
        <v>15.5166666666667</v>
      </c>
      <c r="S19" s="6">
        <f t="shared" si="1"/>
        <v>26.8421052631579</v>
      </c>
      <c r="T19" s="6">
        <f t="shared" si="2"/>
        <v>42.3587719298246</v>
      </c>
      <c r="U19" s="6">
        <v>1</v>
      </c>
    </row>
    <row r="20" s="1" customFormat="1" ht="40.5" spans="1:21">
      <c r="A20" s="6">
        <v>18</v>
      </c>
      <c r="B20" s="6">
        <v>173711027</v>
      </c>
      <c r="C20" s="6" t="s">
        <v>57</v>
      </c>
      <c r="D20" s="6"/>
      <c r="E20" s="6"/>
      <c r="F20" s="6"/>
      <c r="G20" s="6"/>
      <c r="H20" s="6" t="s">
        <v>39</v>
      </c>
      <c r="I20" s="6">
        <v>3.3</v>
      </c>
      <c r="J20" s="6"/>
      <c r="K20" s="6"/>
      <c r="L20" s="6" t="s">
        <v>58</v>
      </c>
      <c r="M20" s="6">
        <v>30</v>
      </c>
      <c r="N20" s="7"/>
      <c r="O20" s="8"/>
      <c r="P20" s="6">
        <v>33.3</v>
      </c>
      <c r="Q20" s="6">
        <v>2.9</v>
      </c>
      <c r="R20" s="6">
        <f t="shared" si="0"/>
        <v>19.425</v>
      </c>
      <c r="S20" s="6">
        <f t="shared" si="1"/>
        <v>22.8947368421053</v>
      </c>
      <c r="T20" s="6">
        <f t="shared" si="2"/>
        <v>42.3197368421053</v>
      </c>
      <c r="U20" s="6">
        <v>1</v>
      </c>
    </row>
    <row r="21" s="1" customFormat="1" spans="1:21">
      <c r="A21" s="6">
        <v>19</v>
      </c>
      <c r="B21" s="6">
        <v>173711047</v>
      </c>
      <c r="C21" s="6" t="s">
        <v>59</v>
      </c>
      <c r="D21" s="6" t="s">
        <v>44</v>
      </c>
      <c r="E21" s="6">
        <v>25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>
        <v>25</v>
      </c>
      <c r="Q21" s="6">
        <v>3.5</v>
      </c>
      <c r="R21" s="6">
        <f t="shared" si="0"/>
        <v>14.5833333333333</v>
      </c>
      <c r="S21" s="6">
        <f t="shared" si="1"/>
        <v>27.6315789473684</v>
      </c>
      <c r="T21" s="6">
        <f t="shared" si="2"/>
        <v>42.2149122807018</v>
      </c>
      <c r="U21" s="6">
        <v>1</v>
      </c>
    </row>
    <row r="22" s="1" customFormat="1" spans="1:21">
      <c r="A22" s="6">
        <v>20</v>
      </c>
      <c r="B22" s="6">
        <v>173711080</v>
      </c>
      <c r="C22" s="6" t="s">
        <v>60</v>
      </c>
      <c r="D22" s="6" t="s">
        <v>44</v>
      </c>
      <c r="E22" s="6">
        <v>25</v>
      </c>
      <c r="F22" s="6"/>
      <c r="G22" s="6"/>
      <c r="H22" s="6"/>
      <c r="I22" s="6"/>
      <c r="J22" s="6"/>
      <c r="K22" s="6"/>
      <c r="L22" s="6"/>
      <c r="M22" s="6"/>
      <c r="N22" s="6"/>
      <c r="O22" s="6"/>
      <c r="P22" s="6">
        <v>25</v>
      </c>
      <c r="Q22" s="6">
        <v>3.5</v>
      </c>
      <c r="R22" s="6">
        <f t="shared" si="0"/>
        <v>14.5833333333333</v>
      </c>
      <c r="S22" s="6">
        <f t="shared" si="1"/>
        <v>27.6315789473684</v>
      </c>
      <c r="T22" s="6">
        <f t="shared" si="2"/>
        <v>42.2149122807018</v>
      </c>
      <c r="U22" s="6">
        <v>1</v>
      </c>
    </row>
    <row r="23" s="1" customFormat="1" spans="1:21">
      <c r="A23" s="6">
        <v>21</v>
      </c>
      <c r="B23" s="6">
        <v>173711086</v>
      </c>
      <c r="C23" s="6" t="s">
        <v>61</v>
      </c>
      <c r="D23" s="6" t="s">
        <v>44</v>
      </c>
      <c r="E23" s="6">
        <v>25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>
        <v>25</v>
      </c>
      <c r="Q23" s="6">
        <v>3.5</v>
      </c>
      <c r="R23" s="6">
        <f t="shared" si="0"/>
        <v>14.5833333333333</v>
      </c>
      <c r="S23" s="6">
        <f t="shared" si="1"/>
        <v>27.6315789473684</v>
      </c>
      <c r="T23" s="6">
        <f t="shared" si="2"/>
        <v>42.2149122807018</v>
      </c>
      <c r="U23" s="6">
        <v>1</v>
      </c>
    </row>
    <row r="24" s="1" customFormat="1" spans="1:21">
      <c r="A24" s="6">
        <v>22</v>
      </c>
      <c r="B24" s="6">
        <v>173711031</v>
      </c>
      <c r="C24" s="6" t="s">
        <v>62</v>
      </c>
      <c r="D24" s="6" t="s">
        <v>44</v>
      </c>
      <c r="E24" s="6">
        <v>25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>
        <v>25</v>
      </c>
      <c r="Q24" s="6">
        <v>3.4</v>
      </c>
      <c r="R24" s="6">
        <f t="shared" si="0"/>
        <v>14.5833333333333</v>
      </c>
      <c r="S24" s="6">
        <f t="shared" si="1"/>
        <v>26.8421052631579</v>
      </c>
      <c r="T24" s="6">
        <f t="shared" si="2"/>
        <v>41.4254385964912</v>
      </c>
      <c r="U24" s="6">
        <v>1</v>
      </c>
    </row>
    <row r="25" s="1" customFormat="1" spans="1:21">
      <c r="A25" s="6">
        <v>23</v>
      </c>
      <c r="B25" s="6">
        <v>173711037</v>
      </c>
      <c r="C25" s="6" t="s">
        <v>63</v>
      </c>
      <c r="D25" s="6" t="s">
        <v>44</v>
      </c>
      <c r="E25" s="6">
        <v>25</v>
      </c>
      <c r="F25" s="6"/>
      <c r="G25" s="6"/>
      <c r="H25" s="6"/>
      <c r="I25" s="6"/>
      <c r="J25" s="6"/>
      <c r="K25" s="6"/>
      <c r="L25" s="6"/>
      <c r="M25" s="6"/>
      <c r="N25" s="6"/>
      <c r="O25" s="6"/>
      <c r="P25" s="6">
        <v>25</v>
      </c>
      <c r="Q25" s="6">
        <v>3.3</v>
      </c>
      <c r="R25" s="6">
        <f t="shared" si="0"/>
        <v>14.5833333333333</v>
      </c>
      <c r="S25" s="6">
        <f t="shared" si="1"/>
        <v>26.0526315789474</v>
      </c>
      <c r="T25" s="6">
        <f t="shared" si="2"/>
        <v>40.6359649122807</v>
      </c>
      <c r="U25" s="6">
        <v>1</v>
      </c>
    </row>
    <row r="26" s="1" customFormat="1" spans="1:21">
      <c r="A26" s="6">
        <v>24</v>
      </c>
      <c r="B26" s="6">
        <v>173712124</v>
      </c>
      <c r="C26" s="6" t="s">
        <v>64</v>
      </c>
      <c r="D26" s="6" t="s">
        <v>44</v>
      </c>
      <c r="E26" s="6">
        <v>25</v>
      </c>
      <c r="F26" s="6"/>
      <c r="G26" s="6"/>
      <c r="H26" s="6"/>
      <c r="I26" s="6"/>
      <c r="J26" s="6"/>
      <c r="K26" s="6"/>
      <c r="L26" s="6"/>
      <c r="M26" s="6"/>
      <c r="N26" s="6" t="s">
        <v>65</v>
      </c>
      <c r="O26" s="6">
        <v>5</v>
      </c>
      <c r="P26" s="6">
        <v>30</v>
      </c>
      <c r="Q26" s="6">
        <v>2.9</v>
      </c>
      <c r="R26" s="6">
        <f t="shared" si="0"/>
        <v>17.5</v>
      </c>
      <c r="S26" s="6">
        <f t="shared" si="1"/>
        <v>22.8947368421053</v>
      </c>
      <c r="T26" s="6">
        <f t="shared" si="2"/>
        <v>40.3947368421053</v>
      </c>
      <c r="U26" s="6">
        <v>1</v>
      </c>
    </row>
    <row r="27" s="1" customFormat="1" ht="27" spans="1:21">
      <c r="A27" s="6">
        <v>25</v>
      </c>
      <c r="B27" s="6">
        <v>173711016</v>
      </c>
      <c r="C27" s="6" t="s">
        <v>66</v>
      </c>
      <c r="D27" s="6"/>
      <c r="E27" s="6"/>
      <c r="F27" s="6"/>
      <c r="G27" s="6"/>
      <c r="H27" s="6"/>
      <c r="I27" s="6"/>
      <c r="J27" s="6"/>
      <c r="K27" s="6"/>
      <c r="L27" s="6" t="s">
        <v>67</v>
      </c>
      <c r="M27" s="6">
        <v>15</v>
      </c>
      <c r="N27" s="6" t="s">
        <v>20</v>
      </c>
      <c r="O27" s="9">
        <v>5</v>
      </c>
      <c r="P27" s="6">
        <v>20</v>
      </c>
      <c r="Q27" s="6">
        <v>3.6</v>
      </c>
      <c r="R27" s="6">
        <f t="shared" si="0"/>
        <v>11.6666666666667</v>
      </c>
      <c r="S27" s="6">
        <f t="shared" si="1"/>
        <v>28.4210526315789</v>
      </c>
      <c r="T27" s="6">
        <f t="shared" si="2"/>
        <v>40.0877192982456</v>
      </c>
      <c r="U27" s="6">
        <v>1</v>
      </c>
    </row>
    <row r="28" s="1" customFormat="1" spans="1:21">
      <c r="A28" s="6">
        <v>26</v>
      </c>
      <c r="B28" s="6">
        <v>173712134</v>
      </c>
      <c r="C28" s="6" t="s">
        <v>68</v>
      </c>
      <c r="D28" s="6" t="s">
        <v>48</v>
      </c>
      <c r="E28" s="6">
        <v>20</v>
      </c>
      <c r="F28" s="6"/>
      <c r="G28" s="6"/>
      <c r="H28" s="6"/>
      <c r="I28" s="6"/>
      <c r="J28" s="6"/>
      <c r="K28" s="6"/>
      <c r="L28" s="6"/>
      <c r="M28" s="6"/>
      <c r="N28" s="6" t="s">
        <v>20</v>
      </c>
      <c r="O28" s="6">
        <v>5</v>
      </c>
      <c r="P28" s="6">
        <v>25</v>
      </c>
      <c r="Q28" s="6">
        <v>3.2</v>
      </c>
      <c r="R28" s="6">
        <f t="shared" si="0"/>
        <v>14.5833333333333</v>
      </c>
      <c r="S28" s="6">
        <f t="shared" si="1"/>
        <v>25.2631578947368</v>
      </c>
      <c r="T28" s="6">
        <f t="shared" si="2"/>
        <v>39.8464912280702</v>
      </c>
      <c r="U28" s="6">
        <v>1</v>
      </c>
    </row>
    <row r="29" s="1" customFormat="1" spans="1:21">
      <c r="A29" s="6">
        <v>27</v>
      </c>
      <c r="B29" s="6">
        <v>173712099</v>
      </c>
      <c r="C29" s="6" t="s">
        <v>69</v>
      </c>
      <c r="D29" s="6" t="s">
        <v>44</v>
      </c>
      <c r="E29" s="6">
        <v>25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>
        <v>25</v>
      </c>
      <c r="Q29" s="6">
        <v>3.1</v>
      </c>
      <c r="R29" s="6">
        <f t="shared" si="0"/>
        <v>14.5833333333333</v>
      </c>
      <c r="S29" s="6">
        <f t="shared" si="1"/>
        <v>24.4736842105263</v>
      </c>
      <c r="T29" s="6">
        <f t="shared" si="2"/>
        <v>39.0570175438597</v>
      </c>
      <c r="U29" s="6">
        <v>1</v>
      </c>
    </row>
    <row r="30" s="1" customFormat="1" spans="1:21">
      <c r="A30" s="6">
        <v>28</v>
      </c>
      <c r="B30" s="6">
        <v>173711030</v>
      </c>
      <c r="C30" s="6" t="s">
        <v>70</v>
      </c>
      <c r="D30" s="6" t="s">
        <v>44</v>
      </c>
      <c r="E30" s="6">
        <v>16.6</v>
      </c>
      <c r="F30" s="6"/>
      <c r="G30" s="6"/>
      <c r="H30" s="6"/>
      <c r="I30" s="6"/>
      <c r="J30" s="6"/>
      <c r="K30" s="6"/>
      <c r="L30" s="6"/>
      <c r="M30" s="6"/>
      <c r="N30" s="6"/>
      <c r="O30" s="6"/>
      <c r="P30" s="6">
        <v>16.6</v>
      </c>
      <c r="Q30" s="6">
        <v>3.7</v>
      </c>
      <c r="R30" s="6">
        <f t="shared" si="0"/>
        <v>9.68333333333333</v>
      </c>
      <c r="S30" s="6">
        <f t="shared" si="1"/>
        <v>29.2105263157895</v>
      </c>
      <c r="T30" s="6">
        <f t="shared" si="2"/>
        <v>38.8938596491228</v>
      </c>
      <c r="U30" s="6">
        <v>1</v>
      </c>
    </row>
    <row r="31" s="1" customFormat="1" spans="1:21">
      <c r="A31" s="6">
        <v>29</v>
      </c>
      <c r="B31" s="6">
        <v>173712151</v>
      </c>
      <c r="C31" s="6" t="s">
        <v>71</v>
      </c>
      <c r="D31" s="6"/>
      <c r="E31" s="6"/>
      <c r="F31" s="6" t="s">
        <v>49</v>
      </c>
      <c r="G31" s="6">
        <v>15</v>
      </c>
      <c r="H31" s="6"/>
      <c r="I31" s="6"/>
      <c r="J31" s="6"/>
      <c r="K31" s="6"/>
      <c r="L31" s="6"/>
      <c r="M31" s="6"/>
      <c r="N31" s="6" t="s">
        <v>20</v>
      </c>
      <c r="O31" s="6">
        <v>5</v>
      </c>
      <c r="P31" s="6">
        <v>20</v>
      </c>
      <c r="Q31" s="6">
        <v>3.1</v>
      </c>
      <c r="R31" s="6">
        <f t="shared" si="0"/>
        <v>11.6666666666667</v>
      </c>
      <c r="S31" s="6">
        <f t="shared" si="1"/>
        <v>24.4736842105263</v>
      </c>
      <c r="T31" s="6">
        <f t="shared" si="2"/>
        <v>36.140350877193</v>
      </c>
      <c r="U31" s="6">
        <v>1</v>
      </c>
    </row>
    <row r="32" s="1" customFormat="1" spans="1:21">
      <c r="A32" s="6">
        <v>30</v>
      </c>
      <c r="B32" s="6">
        <v>173711024</v>
      </c>
      <c r="C32" s="6" t="s">
        <v>72</v>
      </c>
      <c r="D32" s="6"/>
      <c r="E32" s="6"/>
      <c r="F32" s="6" t="s">
        <v>49</v>
      </c>
      <c r="G32" s="6">
        <v>15</v>
      </c>
      <c r="H32" s="6"/>
      <c r="I32" s="6"/>
      <c r="J32" s="6"/>
      <c r="K32" s="6"/>
      <c r="L32" s="6"/>
      <c r="M32" s="6"/>
      <c r="N32" s="6"/>
      <c r="O32" s="6"/>
      <c r="P32" s="6">
        <v>15</v>
      </c>
      <c r="Q32" s="6">
        <v>3.4</v>
      </c>
      <c r="R32" s="6">
        <f t="shared" si="0"/>
        <v>8.75</v>
      </c>
      <c r="S32" s="6">
        <f t="shared" si="1"/>
        <v>26.8421052631579</v>
      </c>
      <c r="T32" s="6">
        <f t="shared" si="2"/>
        <v>35.5921052631579</v>
      </c>
      <c r="U32" s="6">
        <v>1</v>
      </c>
    </row>
    <row r="33" s="1" customFormat="1" spans="1:21">
      <c r="A33" s="6">
        <v>31</v>
      </c>
      <c r="B33" s="6">
        <v>173711087</v>
      </c>
      <c r="C33" s="6" t="s">
        <v>73</v>
      </c>
      <c r="D33" s="6"/>
      <c r="E33" s="6"/>
      <c r="F33" s="6" t="s">
        <v>39</v>
      </c>
      <c r="G33" s="6">
        <v>10</v>
      </c>
      <c r="H33" s="6"/>
      <c r="I33" s="6"/>
      <c r="J33" s="6"/>
      <c r="K33" s="6"/>
      <c r="L33" s="6"/>
      <c r="M33" s="6"/>
      <c r="N33" s="6"/>
      <c r="O33" s="6"/>
      <c r="P33" s="6">
        <v>10</v>
      </c>
      <c r="Q33" s="6">
        <v>3.7</v>
      </c>
      <c r="R33" s="6">
        <f t="shared" si="0"/>
        <v>5.83333333333333</v>
      </c>
      <c r="S33" s="6">
        <f t="shared" si="1"/>
        <v>29.2105263157895</v>
      </c>
      <c r="T33" s="6">
        <f t="shared" si="2"/>
        <v>35.0438596491228</v>
      </c>
      <c r="U33" s="6">
        <v>1</v>
      </c>
    </row>
    <row r="34" s="1" customFormat="1" spans="1:21">
      <c r="A34" s="6">
        <v>32</v>
      </c>
      <c r="B34" s="6">
        <v>173712126</v>
      </c>
      <c r="C34" s="6" t="s">
        <v>74</v>
      </c>
      <c r="D34" s="6"/>
      <c r="E34" s="6"/>
      <c r="F34" s="6"/>
      <c r="G34" s="6"/>
      <c r="H34" s="6" t="s">
        <v>75</v>
      </c>
      <c r="I34" s="6">
        <v>15</v>
      </c>
      <c r="J34" s="6"/>
      <c r="K34" s="6"/>
      <c r="L34" s="6"/>
      <c r="M34" s="6"/>
      <c r="N34" s="6"/>
      <c r="O34" s="6"/>
      <c r="P34" s="6">
        <v>15</v>
      </c>
      <c r="Q34" s="6">
        <v>3.3</v>
      </c>
      <c r="R34" s="6">
        <f t="shared" si="0"/>
        <v>8.75</v>
      </c>
      <c r="S34" s="6">
        <f t="shared" si="1"/>
        <v>26.0526315789474</v>
      </c>
      <c r="T34" s="6">
        <f t="shared" si="2"/>
        <v>34.8026315789474</v>
      </c>
      <c r="U34" s="6">
        <v>1</v>
      </c>
    </row>
    <row r="35" s="1" customFormat="1" spans="1:21">
      <c r="A35" s="6">
        <v>33</v>
      </c>
      <c r="B35" s="6">
        <v>173712148</v>
      </c>
      <c r="C35" s="6" t="s">
        <v>76</v>
      </c>
      <c r="D35" s="6"/>
      <c r="E35" s="6"/>
      <c r="F35" s="6" t="s">
        <v>39</v>
      </c>
      <c r="G35" s="6">
        <v>10</v>
      </c>
      <c r="H35" s="6"/>
      <c r="I35" s="6"/>
      <c r="J35" s="6"/>
      <c r="K35" s="6"/>
      <c r="L35" s="6"/>
      <c r="M35" s="6"/>
      <c r="N35" s="6" t="s">
        <v>20</v>
      </c>
      <c r="O35" s="6">
        <v>5</v>
      </c>
      <c r="P35" s="6">
        <v>15</v>
      </c>
      <c r="Q35" s="6">
        <v>3.3</v>
      </c>
      <c r="R35" s="6">
        <f t="shared" si="0"/>
        <v>8.75</v>
      </c>
      <c r="S35" s="6">
        <f t="shared" si="1"/>
        <v>26.0526315789474</v>
      </c>
      <c r="T35" s="6">
        <f t="shared" si="2"/>
        <v>34.8026315789474</v>
      </c>
      <c r="U35" s="6">
        <v>1</v>
      </c>
    </row>
    <row r="36" s="1" customFormat="1" spans="1:21">
      <c r="A36" s="6">
        <v>34</v>
      </c>
      <c r="B36" s="6">
        <v>173711071</v>
      </c>
      <c r="C36" s="6" t="s">
        <v>77</v>
      </c>
      <c r="D36" s="6"/>
      <c r="E36" s="6"/>
      <c r="F36" s="6" t="s">
        <v>39</v>
      </c>
      <c r="G36" s="6">
        <v>10</v>
      </c>
      <c r="H36" s="6"/>
      <c r="I36" s="6"/>
      <c r="J36" s="6"/>
      <c r="K36" s="6"/>
      <c r="L36" s="6"/>
      <c r="M36" s="6"/>
      <c r="N36" s="6"/>
      <c r="O36" s="6"/>
      <c r="P36" s="6">
        <v>10</v>
      </c>
      <c r="Q36" s="6">
        <v>3.5</v>
      </c>
      <c r="R36" s="6">
        <f t="shared" si="0"/>
        <v>5.83333333333333</v>
      </c>
      <c r="S36" s="6">
        <f t="shared" si="1"/>
        <v>27.6315789473684</v>
      </c>
      <c r="T36" s="6">
        <f t="shared" si="2"/>
        <v>33.4649122807018</v>
      </c>
      <c r="U36" s="6">
        <v>1</v>
      </c>
    </row>
    <row r="37" s="1" customFormat="1" spans="1:21">
      <c r="A37" s="6">
        <v>35</v>
      </c>
      <c r="B37" s="6">
        <v>173711076</v>
      </c>
      <c r="C37" s="6" t="s">
        <v>78</v>
      </c>
      <c r="D37" s="6"/>
      <c r="E37" s="6"/>
      <c r="F37" s="6" t="s">
        <v>39</v>
      </c>
      <c r="G37" s="6">
        <v>10</v>
      </c>
      <c r="H37" s="6"/>
      <c r="I37" s="6"/>
      <c r="J37" s="6"/>
      <c r="K37" s="6"/>
      <c r="L37" s="6"/>
      <c r="M37" s="6"/>
      <c r="N37" s="6"/>
      <c r="O37" s="6"/>
      <c r="P37" s="6">
        <v>10</v>
      </c>
      <c r="Q37" s="6">
        <v>3.5</v>
      </c>
      <c r="R37" s="6">
        <f t="shared" si="0"/>
        <v>5.83333333333333</v>
      </c>
      <c r="S37" s="6">
        <f t="shared" si="1"/>
        <v>27.6315789473684</v>
      </c>
      <c r="T37" s="6">
        <f t="shared" si="2"/>
        <v>33.4649122807018</v>
      </c>
      <c r="U37" s="6">
        <v>1</v>
      </c>
    </row>
    <row r="38" s="1" customFormat="1" spans="1:21">
      <c r="A38" s="6">
        <v>36</v>
      </c>
      <c r="B38" s="6">
        <v>173711088</v>
      </c>
      <c r="C38" s="6" t="s">
        <v>79</v>
      </c>
      <c r="D38" s="6"/>
      <c r="E38" s="6"/>
      <c r="F38" s="6" t="s">
        <v>39</v>
      </c>
      <c r="G38" s="6">
        <v>10</v>
      </c>
      <c r="H38" s="6"/>
      <c r="I38" s="6"/>
      <c r="J38" s="6"/>
      <c r="K38" s="6"/>
      <c r="L38" s="6"/>
      <c r="M38" s="6"/>
      <c r="N38" s="6"/>
      <c r="O38" s="6"/>
      <c r="P38" s="6">
        <v>10</v>
      </c>
      <c r="Q38" s="6">
        <v>3.5</v>
      </c>
      <c r="R38" s="6">
        <f t="shared" si="0"/>
        <v>5.83333333333333</v>
      </c>
      <c r="S38" s="6">
        <f t="shared" si="1"/>
        <v>27.6315789473684</v>
      </c>
      <c r="T38" s="6">
        <f t="shared" si="2"/>
        <v>33.4649122807018</v>
      </c>
      <c r="U38" s="6">
        <v>1</v>
      </c>
    </row>
    <row r="39" s="1" customFormat="1" spans="1:21">
      <c r="A39" s="6">
        <v>37</v>
      </c>
      <c r="B39" s="6">
        <v>173711038</v>
      </c>
      <c r="C39" s="6" t="s">
        <v>80</v>
      </c>
      <c r="D39" s="6"/>
      <c r="E39" s="6"/>
      <c r="F39" s="6"/>
      <c r="G39" s="6"/>
      <c r="H39" s="6" t="s">
        <v>39</v>
      </c>
      <c r="I39" s="6">
        <v>3.3</v>
      </c>
      <c r="J39" s="6"/>
      <c r="K39" s="6"/>
      <c r="L39" s="6"/>
      <c r="M39" s="6"/>
      <c r="N39" s="6" t="s">
        <v>65</v>
      </c>
      <c r="O39" s="6">
        <v>5</v>
      </c>
      <c r="P39" s="6">
        <v>8.3</v>
      </c>
      <c r="Q39" s="6">
        <v>3.6</v>
      </c>
      <c r="R39" s="6">
        <f t="shared" si="0"/>
        <v>4.84166666666667</v>
      </c>
      <c r="S39" s="6">
        <f t="shared" si="1"/>
        <v>28.4210526315789</v>
      </c>
      <c r="T39" s="6">
        <f t="shared" si="2"/>
        <v>33.2627192982456</v>
      </c>
      <c r="U39" s="6">
        <v>1</v>
      </c>
    </row>
    <row r="40" s="1" customFormat="1" spans="1:21">
      <c r="A40" s="6">
        <v>38</v>
      </c>
      <c r="B40" s="6">
        <v>173712113</v>
      </c>
      <c r="C40" s="6" t="s">
        <v>81</v>
      </c>
      <c r="D40" s="6"/>
      <c r="E40" s="6"/>
      <c r="F40" s="6" t="s">
        <v>39</v>
      </c>
      <c r="G40" s="6">
        <v>10</v>
      </c>
      <c r="H40" s="6"/>
      <c r="I40" s="6"/>
      <c r="J40" s="6"/>
      <c r="K40" s="6"/>
      <c r="L40" s="6"/>
      <c r="M40" s="6"/>
      <c r="N40" s="6"/>
      <c r="O40" s="6"/>
      <c r="P40" s="6">
        <v>10</v>
      </c>
      <c r="Q40" s="6">
        <v>3.4</v>
      </c>
      <c r="R40" s="6">
        <f t="shared" si="0"/>
        <v>5.83333333333333</v>
      </c>
      <c r="S40" s="6">
        <f t="shared" si="1"/>
        <v>26.8421052631579</v>
      </c>
      <c r="T40" s="6">
        <f t="shared" si="2"/>
        <v>32.6754385964912</v>
      </c>
      <c r="U40" s="6">
        <v>1</v>
      </c>
    </row>
    <row r="41" s="1" customFormat="1" spans="1:21">
      <c r="A41" s="6">
        <v>39</v>
      </c>
      <c r="B41" s="6">
        <v>173712104</v>
      </c>
      <c r="C41" s="6" t="s">
        <v>82</v>
      </c>
      <c r="D41" s="6"/>
      <c r="E41" s="6"/>
      <c r="F41" s="6" t="s">
        <v>49</v>
      </c>
      <c r="G41" s="6">
        <v>15</v>
      </c>
      <c r="H41" s="6"/>
      <c r="I41" s="6"/>
      <c r="J41" s="6"/>
      <c r="K41" s="6"/>
      <c r="L41" s="6"/>
      <c r="M41" s="6"/>
      <c r="N41" s="6"/>
      <c r="O41" s="6"/>
      <c r="P41" s="6">
        <v>15</v>
      </c>
      <c r="Q41" s="6">
        <v>3</v>
      </c>
      <c r="R41" s="6">
        <f t="shared" si="0"/>
        <v>8.75</v>
      </c>
      <c r="S41" s="6">
        <f t="shared" si="1"/>
        <v>23.6842105263158</v>
      </c>
      <c r="T41" s="6">
        <f t="shared" si="2"/>
        <v>32.4342105263158</v>
      </c>
      <c r="U41" s="6">
        <v>1</v>
      </c>
    </row>
    <row r="42" s="1" customFormat="1" spans="1:21">
      <c r="A42" s="6">
        <v>40</v>
      </c>
      <c r="B42" s="6">
        <v>173712161</v>
      </c>
      <c r="C42" s="6" t="s">
        <v>83</v>
      </c>
      <c r="D42" s="6"/>
      <c r="E42" s="6"/>
      <c r="F42" s="6"/>
      <c r="G42" s="6"/>
      <c r="H42" s="6"/>
      <c r="I42" s="6"/>
      <c r="J42" s="6"/>
      <c r="K42" s="6"/>
      <c r="L42" s="6"/>
      <c r="M42" s="6"/>
      <c r="N42" s="6" t="s">
        <v>40</v>
      </c>
      <c r="O42" s="6">
        <v>15</v>
      </c>
      <c r="P42" s="6">
        <v>15</v>
      </c>
      <c r="Q42" s="6">
        <v>3</v>
      </c>
      <c r="R42" s="6">
        <f t="shared" si="0"/>
        <v>8.75</v>
      </c>
      <c r="S42" s="6">
        <f t="shared" si="1"/>
        <v>23.6842105263158</v>
      </c>
      <c r="T42" s="6">
        <f t="shared" si="2"/>
        <v>32.4342105263158</v>
      </c>
      <c r="U42" s="6">
        <v>1</v>
      </c>
    </row>
    <row r="43" s="1" customFormat="1" spans="1:21">
      <c r="A43" s="6">
        <v>41</v>
      </c>
      <c r="B43" s="6">
        <v>173712110</v>
      </c>
      <c r="C43" s="6" t="s">
        <v>84</v>
      </c>
      <c r="D43" s="6"/>
      <c r="E43" s="6"/>
      <c r="F43" s="6" t="s">
        <v>39</v>
      </c>
      <c r="G43" s="6">
        <v>10</v>
      </c>
      <c r="H43" s="6"/>
      <c r="I43" s="6"/>
      <c r="J43" s="6"/>
      <c r="K43" s="6"/>
      <c r="L43" s="6"/>
      <c r="M43" s="6"/>
      <c r="N43" s="6"/>
      <c r="O43" s="6"/>
      <c r="P43" s="6">
        <v>10</v>
      </c>
      <c r="Q43" s="6">
        <v>3.3</v>
      </c>
      <c r="R43" s="6">
        <f t="shared" si="0"/>
        <v>5.83333333333333</v>
      </c>
      <c r="S43" s="6">
        <f t="shared" si="1"/>
        <v>26.0526315789474</v>
      </c>
      <c r="T43" s="6">
        <f t="shared" si="2"/>
        <v>31.8859649122807</v>
      </c>
      <c r="U43" s="6">
        <v>1</v>
      </c>
    </row>
    <row r="44" s="1" customFormat="1" ht="27" spans="1:21">
      <c r="A44" s="6">
        <v>42</v>
      </c>
      <c r="B44" s="6">
        <v>173712159</v>
      </c>
      <c r="C44" s="6" t="s">
        <v>85</v>
      </c>
      <c r="D44" s="6" t="s">
        <v>86</v>
      </c>
      <c r="E44" s="6">
        <v>13.3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>
        <v>13.3</v>
      </c>
      <c r="Q44" s="6">
        <v>3</v>
      </c>
      <c r="R44" s="6">
        <f t="shared" si="0"/>
        <v>7.75833333333333</v>
      </c>
      <c r="S44" s="6">
        <f t="shared" si="1"/>
        <v>23.6842105263158</v>
      </c>
      <c r="T44" s="6">
        <f t="shared" si="2"/>
        <v>31.4425438596491</v>
      </c>
      <c r="U44" s="6">
        <v>1</v>
      </c>
    </row>
    <row r="45" s="1" customFormat="1" spans="1:21">
      <c r="A45" s="6">
        <v>43</v>
      </c>
      <c r="B45" s="6">
        <v>173711070</v>
      </c>
      <c r="C45" s="6" t="s">
        <v>87</v>
      </c>
      <c r="D45" s="6"/>
      <c r="E45" s="6"/>
      <c r="F45" s="6"/>
      <c r="G45" s="6"/>
      <c r="H45" s="6" t="s">
        <v>39</v>
      </c>
      <c r="I45" s="6">
        <v>3.3</v>
      </c>
      <c r="J45" s="6"/>
      <c r="K45" s="6"/>
      <c r="L45" s="6"/>
      <c r="M45" s="6"/>
      <c r="N45" s="6"/>
      <c r="O45" s="6"/>
      <c r="P45" s="6">
        <v>3.3</v>
      </c>
      <c r="Q45" s="6">
        <v>3.7</v>
      </c>
      <c r="R45" s="6">
        <f t="shared" si="0"/>
        <v>1.925</v>
      </c>
      <c r="S45" s="6">
        <f t="shared" si="1"/>
        <v>29.2105263157895</v>
      </c>
      <c r="T45" s="6">
        <f t="shared" si="2"/>
        <v>31.1355263157895</v>
      </c>
      <c r="U45" s="6">
        <v>1</v>
      </c>
    </row>
    <row r="46" s="1" customFormat="1" spans="1:21">
      <c r="A46" s="6">
        <v>44</v>
      </c>
      <c r="B46" s="6">
        <v>173711019</v>
      </c>
      <c r="C46" s="6" t="s">
        <v>88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 t="s">
        <v>65</v>
      </c>
      <c r="O46" s="6">
        <v>5</v>
      </c>
      <c r="P46" s="6">
        <v>5</v>
      </c>
      <c r="Q46" s="6">
        <v>3.5</v>
      </c>
      <c r="R46" s="6">
        <f t="shared" si="0"/>
        <v>2.91666666666667</v>
      </c>
      <c r="S46" s="6">
        <f t="shared" si="1"/>
        <v>27.6315789473684</v>
      </c>
      <c r="T46" s="6">
        <f t="shared" si="2"/>
        <v>30.5482456140351</v>
      </c>
      <c r="U46" s="6">
        <v>1</v>
      </c>
    </row>
    <row r="47" s="1" customFormat="1" spans="1:21">
      <c r="A47" s="6">
        <v>45</v>
      </c>
      <c r="B47" s="6">
        <v>173712119</v>
      </c>
      <c r="C47" s="6" t="s">
        <v>89</v>
      </c>
      <c r="D47" s="6"/>
      <c r="E47" s="6"/>
      <c r="F47" s="6"/>
      <c r="G47" s="6"/>
      <c r="H47" s="6" t="s">
        <v>39</v>
      </c>
      <c r="I47" s="6">
        <v>3.3</v>
      </c>
      <c r="J47" s="6"/>
      <c r="K47" s="6"/>
      <c r="L47" s="6"/>
      <c r="M47" s="6"/>
      <c r="N47" s="6"/>
      <c r="O47" s="6"/>
      <c r="P47" s="6">
        <v>3.3</v>
      </c>
      <c r="Q47" s="6">
        <v>3.6</v>
      </c>
      <c r="R47" s="6">
        <f t="shared" si="0"/>
        <v>1.925</v>
      </c>
      <c r="S47" s="6">
        <f t="shared" si="1"/>
        <v>28.4210526315789</v>
      </c>
      <c r="T47" s="6">
        <f t="shared" si="2"/>
        <v>30.3460526315789</v>
      </c>
      <c r="U47" s="6">
        <v>1</v>
      </c>
    </row>
    <row r="48" s="1" customFormat="1" spans="1:21">
      <c r="A48" s="6">
        <v>46</v>
      </c>
      <c r="B48" s="6">
        <v>173712149</v>
      </c>
      <c r="C48" s="6" t="s">
        <v>90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 s="6" t="s">
        <v>56</v>
      </c>
      <c r="O48" s="6">
        <v>10</v>
      </c>
      <c r="P48" s="6">
        <v>10</v>
      </c>
      <c r="Q48" s="6">
        <v>3.1</v>
      </c>
      <c r="R48" s="6">
        <f t="shared" si="0"/>
        <v>5.83333333333333</v>
      </c>
      <c r="S48" s="6">
        <f t="shared" si="1"/>
        <v>24.4736842105263</v>
      </c>
      <c r="T48" s="6">
        <f t="shared" si="2"/>
        <v>30.3070175438597</v>
      </c>
      <c r="U48" s="6">
        <v>1</v>
      </c>
    </row>
    <row r="49" s="1" customFormat="1" spans="1:21">
      <c r="A49" s="6">
        <v>47</v>
      </c>
      <c r="B49" s="6">
        <v>173711039</v>
      </c>
      <c r="C49" s="6" t="s">
        <v>91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>
        <v>3.8</v>
      </c>
      <c r="R49" s="6">
        <f t="shared" si="0"/>
        <v>0</v>
      </c>
      <c r="S49" s="6">
        <f t="shared" si="1"/>
        <v>30</v>
      </c>
      <c r="T49" s="6">
        <f t="shared" si="2"/>
        <v>30</v>
      </c>
      <c r="U49" s="6">
        <v>1</v>
      </c>
    </row>
    <row r="50" s="1" customFormat="1" spans="1:21">
      <c r="A50" s="6">
        <v>48</v>
      </c>
      <c r="B50" s="6">
        <v>173711010</v>
      </c>
      <c r="C50" s="6" t="s">
        <v>92</v>
      </c>
      <c r="D50" s="6"/>
      <c r="E50" s="6"/>
      <c r="F50" s="6"/>
      <c r="G50" s="6"/>
      <c r="H50" s="6" t="s">
        <v>39</v>
      </c>
      <c r="I50" s="6">
        <v>3.3</v>
      </c>
      <c r="J50" s="6"/>
      <c r="K50" s="6"/>
      <c r="L50" s="6"/>
      <c r="M50" s="6"/>
      <c r="N50" s="6"/>
      <c r="O50" s="6"/>
      <c r="P50" s="6">
        <v>3.3</v>
      </c>
      <c r="Q50" s="6">
        <v>3.5</v>
      </c>
      <c r="R50" s="6">
        <f t="shared" si="0"/>
        <v>1.925</v>
      </c>
      <c r="S50" s="6">
        <f t="shared" si="1"/>
        <v>27.6315789473684</v>
      </c>
      <c r="T50" s="6">
        <f t="shared" si="2"/>
        <v>29.5565789473684</v>
      </c>
      <c r="U50" s="6">
        <v>1</v>
      </c>
    </row>
    <row r="51" s="1" customFormat="1" spans="1:21">
      <c r="A51" s="6">
        <v>49</v>
      </c>
      <c r="B51" s="6">
        <v>173712096</v>
      </c>
      <c r="C51" s="6" t="s">
        <v>93</v>
      </c>
      <c r="D51" s="6"/>
      <c r="E51" s="6"/>
      <c r="F51" s="6" t="s">
        <v>39</v>
      </c>
      <c r="G51" s="6">
        <v>10</v>
      </c>
      <c r="H51" s="6"/>
      <c r="I51" s="6"/>
      <c r="J51" s="6"/>
      <c r="K51" s="6"/>
      <c r="L51" s="6"/>
      <c r="M51" s="6"/>
      <c r="N51" s="6"/>
      <c r="O51" s="6"/>
      <c r="P51" s="6">
        <v>10</v>
      </c>
      <c r="Q51" s="6">
        <v>3</v>
      </c>
      <c r="R51" s="6">
        <f t="shared" si="0"/>
        <v>5.83333333333333</v>
      </c>
      <c r="S51" s="6">
        <f t="shared" si="1"/>
        <v>23.6842105263158</v>
      </c>
      <c r="T51" s="6">
        <f t="shared" si="2"/>
        <v>29.5175438596491</v>
      </c>
      <c r="U51" s="6">
        <v>1</v>
      </c>
    </row>
    <row r="52" s="1" customFormat="1" spans="1:21">
      <c r="A52" s="6">
        <v>50</v>
      </c>
      <c r="B52" s="6">
        <v>173711002</v>
      </c>
      <c r="C52" s="6" t="s">
        <v>94</v>
      </c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>
        <v>3.7</v>
      </c>
      <c r="R52" s="6">
        <f t="shared" si="0"/>
        <v>0</v>
      </c>
      <c r="S52" s="6">
        <f t="shared" si="1"/>
        <v>29.2105263157895</v>
      </c>
      <c r="T52" s="6">
        <f t="shared" si="2"/>
        <v>29.2105263157895</v>
      </c>
      <c r="U52" s="6">
        <v>1</v>
      </c>
    </row>
    <row r="53" s="1" customFormat="1" spans="1:21">
      <c r="A53" s="6">
        <v>51</v>
      </c>
      <c r="B53" s="6">
        <v>173711032</v>
      </c>
      <c r="C53" s="6" t="s">
        <v>95</v>
      </c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>
        <v>3.7</v>
      </c>
      <c r="R53" s="6">
        <f t="shared" si="0"/>
        <v>0</v>
      </c>
      <c r="S53" s="6">
        <f t="shared" si="1"/>
        <v>29.2105263157895</v>
      </c>
      <c r="T53" s="6">
        <f t="shared" si="2"/>
        <v>29.2105263157895</v>
      </c>
      <c r="U53" s="6">
        <v>1</v>
      </c>
    </row>
    <row r="54" s="1" customFormat="1" spans="1:21">
      <c r="A54" s="6">
        <v>52</v>
      </c>
      <c r="B54" s="6">
        <v>173711046</v>
      </c>
      <c r="C54" s="6" t="s">
        <v>96</v>
      </c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>
        <v>3.7</v>
      </c>
      <c r="R54" s="6">
        <f t="shared" si="0"/>
        <v>0</v>
      </c>
      <c r="S54" s="6">
        <f t="shared" si="1"/>
        <v>29.2105263157895</v>
      </c>
      <c r="T54" s="6">
        <f t="shared" si="2"/>
        <v>29.2105263157895</v>
      </c>
      <c r="U54" s="6">
        <v>1</v>
      </c>
    </row>
    <row r="55" s="1" customFormat="1" spans="1:21">
      <c r="A55" s="6">
        <v>53</v>
      </c>
      <c r="B55" s="6">
        <v>173711049</v>
      </c>
      <c r="C55" s="6" t="s">
        <v>97</v>
      </c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>
        <v>3.7</v>
      </c>
      <c r="R55" s="6">
        <f t="shared" si="0"/>
        <v>0</v>
      </c>
      <c r="S55" s="6">
        <f t="shared" si="1"/>
        <v>29.2105263157895</v>
      </c>
      <c r="T55" s="6">
        <f t="shared" si="2"/>
        <v>29.2105263157895</v>
      </c>
      <c r="U55" s="6">
        <v>1</v>
      </c>
    </row>
    <row r="56" s="1" customFormat="1" spans="1:21">
      <c r="A56" s="6">
        <v>54</v>
      </c>
      <c r="B56" s="6">
        <v>173711057</v>
      </c>
      <c r="C56" s="6" t="s">
        <v>98</v>
      </c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>
        <v>3.7</v>
      </c>
      <c r="R56" s="6">
        <f t="shared" si="0"/>
        <v>0</v>
      </c>
      <c r="S56" s="6">
        <f t="shared" si="1"/>
        <v>29.2105263157895</v>
      </c>
      <c r="T56" s="6">
        <f t="shared" si="2"/>
        <v>29.2105263157895</v>
      </c>
      <c r="U56" s="6">
        <v>1</v>
      </c>
    </row>
    <row r="57" s="1" customFormat="1" spans="1:21">
      <c r="A57" s="6">
        <v>55</v>
      </c>
      <c r="B57" s="6">
        <v>173711029</v>
      </c>
      <c r="C57" s="6" t="s">
        <v>99</v>
      </c>
      <c r="D57" s="6"/>
      <c r="E57" s="6"/>
      <c r="F57" s="6"/>
      <c r="G57" s="6"/>
      <c r="H57" s="6" t="s">
        <v>39</v>
      </c>
      <c r="I57" s="6">
        <v>3.3</v>
      </c>
      <c r="J57" s="6"/>
      <c r="K57" s="6"/>
      <c r="L57" s="6"/>
      <c r="M57" s="6"/>
      <c r="N57" s="6"/>
      <c r="O57" s="6"/>
      <c r="P57" s="6">
        <v>3.3</v>
      </c>
      <c r="Q57" s="6">
        <v>3.4</v>
      </c>
      <c r="R57" s="6">
        <f t="shared" si="0"/>
        <v>1.925</v>
      </c>
      <c r="S57" s="6">
        <f t="shared" si="1"/>
        <v>26.8421052631579</v>
      </c>
      <c r="T57" s="6">
        <f t="shared" si="2"/>
        <v>28.7671052631579</v>
      </c>
      <c r="U57" s="6">
        <v>1</v>
      </c>
    </row>
    <row r="58" s="1" customFormat="1" spans="1:21">
      <c r="A58" s="6">
        <v>56</v>
      </c>
      <c r="B58" s="6">
        <v>173711059</v>
      </c>
      <c r="C58" s="6" t="s">
        <v>100</v>
      </c>
      <c r="D58" s="6"/>
      <c r="E58" s="6"/>
      <c r="F58" s="6"/>
      <c r="G58" s="6"/>
      <c r="H58" s="6" t="s">
        <v>39</v>
      </c>
      <c r="I58" s="6">
        <v>3.3</v>
      </c>
      <c r="J58" s="6"/>
      <c r="K58" s="6"/>
      <c r="L58" s="6"/>
      <c r="M58" s="6"/>
      <c r="N58" s="6"/>
      <c r="O58" s="6"/>
      <c r="P58" s="6">
        <v>3.3</v>
      </c>
      <c r="Q58" s="6">
        <v>3.4</v>
      </c>
      <c r="R58" s="6">
        <f t="shared" si="0"/>
        <v>1.925</v>
      </c>
      <c r="S58" s="6">
        <f t="shared" si="1"/>
        <v>26.8421052631579</v>
      </c>
      <c r="T58" s="6">
        <f t="shared" si="2"/>
        <v>28.7671052631579</v>
      </c>
      <c r="U58" s="6">
        <v>1</v>
      </c>
    </row>
    <row r="59" s="1" customFormat="1" spans="1:21">
      <c r="A59" s="6">
        <v>57</v>
      </c>
      <c r="B59" s="6">
        <v>173711065</v>
      </c>
      <c r="C59" s="6" t="s">
        <v>101</v>
      </c>
      <c r="D59" s="6"/>
      <c r="E59" s="6"/>
      <c r="F59" s="6"/>
      <c r="G59" s="6"/>
      <c r="H59" s="6" t="s">
        <v>39</v>
      </c>
      <c r="I59" s="6">
        <v>3.3</v>
      </c>
      <c r="J59" s="6"/>
      <c r="K59" s="6"/>
      <c r="L59" s="6"/>
      <c r="M59" s="6"/>
      <c r="N59" s="6"/>
      <c r="O59" s="6"/>
      <c r="P59" s="6">
        <v>3.3</v>
      </c>
      <c r="Q59" s="6">
        <v>3.4</v>
      </c>
      <c r="R59" s="6">
        <f t="shared" si="0"/>
        <v>1.925</v>
      </c>
      <c r="S59" s="6">
        <f t="shared" si="1"/>
        <v>26.8421052631579</v>
      </c>
      <c r="T59" s="6">
        <f t="shared" si="2"/>
        <v>28.7671052631579</v>
      </c>
      <c r="U59" s="6">
        <v>1</v>
      </c>
    </row>
    <row r="60" s="1" customFormat="1" spans="1:21">
      <c r="A60" s="6">
        <v>58</v>
      </c>
      <c r="B60" s="6">
        <v>173711001</v>
      </c>
      <c r="C60" s="6" t="s">
        <v>102</v>
      </c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>
        <v>3.6</v>
      </c>
      <c r="R60" s="6">
        <f t="shared" si="0"/>
        <v>0</v>
      </c>
      <c r="S60" s="6">
        <f t="shared" si="1"/>
        <v>28.4210526315789</v>
      </c>
      <c r="T60" s="6">
        <f t="shared" si="2"/>
        <v>28.4210526315789</v>
      </c>
      <c r="U60" s="6">
        <v>1</v>
      </c>
    </row>
    <row r="61" s="1" customFormat="1" spans="1:21">
      <c r="A61" s="6">
        <v>59</v>
      </c>
      <c r="B61" s="6">
        <v>173711012</v>
      </c>
      <c r="C61" s="6" t="s">
        <v>103</v>
      </c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>
        <v>3.6</v>
      </c>
      <c r="R61" s="6">
        <f t="shared" si="0"/>
        <v>0</v>
      </c>
      <c r="S61" s="6">
        <f t="shared" si="1"/>
        <v>28.4210526315789</v>
      </c>
      <c r="T61" s="6">
        <f t="shared" si="2"/>
        <v>28.4210526315789</v>
      </c>
      <c r="U61" s="6">
        <v>1</v>
      </c>
    </row>
    <row r="62" s="1" customFormat="1" spans="1:21">
      <c r="A62" s="6">
        <v>60</v>
      </c>
      <c r="B62" s="6">
        <v>173711021</v>
      </c>
      <c r="C62" s="6" t="s">
        <v>104</v>
      </c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>
        <v>3.6</v>
      </c>
      <c r="R62" s="6">
        <f t="shared" si="0"/>
        <v>0</v>
      </c>
      <c r="S62" s="6">
        <f t="shared" si="1"/>
        <v>28.4210526315789</v>
      </c>
      <c r="T62" s="6">
        <f t="shared" si="2"/>
        <v>28.4210526315789</v>
      </c>
      <c r="U62" s="6">
        <v>1</v>
      </c>
    </row>
    <row r="63" s="1" customFormat="1" spans="1:21">
      <c r="A63" s="6">
        <v>61</v>
      </c>
      <c r="B63" s="6">
        <v>173711025</v>
      </c>
      <c r="C63" s="6" t="s">
        <v>105</v>
      </c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>
        <v>3.6</v>
      </c>
      <c r="R63" s="6">
        <f t="shared" si="0"/>
        <v>0</v>
      </c>
      <c r="S63" s="6">
        <f t="shared" si="1"/>
        <v>28.4210526315789</v>
      </c>
      <c r="T63" s="6">
        <f t="shared" si="2"/>
        <v>28.4210526315789</v>
      </c>
      <c r="U63" s="6">
        <v>1</v>
      </c>
    </row>
    <row r="64" s="1" customFormat="1" spans="1:21">
      <c r="A64" s="6">
        <v>62</v>
      </c>
      <c r="B64" s="6">
        <v>173711033</v>
      </c>
      <c r="C64" s="6" t="s">
        <v>106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>
        <v>3.6</v>
      </c>
      <c r="R64" s="6">
        <f t="shared" si="0"/>
        <v>0</v>
      </c>
      <c r="S64" s="6">
        <f t="shared" si="1"/>
        <v>28.4210526315789</v>
      </c>
      <c r="T64" s="6">
        <f t="shared" si="2"/>
        <v>28.4210526315789</v>
      </c>
      <c r="U64" s="6">
        <v>1</v>
      </c>
    </row>
    <row r="65" s="1" customFormat="1" spans="1:21">
      <c r="A65" s="6">
        <v>63</v>
      </c>
      <c r="B65" s="6">
        <v>173711055</v>
      </c>
      <c r="C65" s="6" t="s">
        <v>107</v>
      </c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>
        <v>3.6</v>
      </c>
      <c r="R65" s="6">
        <f t="shared" si="0"/>
        <v>0</v>
      </c>
      <c r="S65" s="6">
        <f t="shared" si="1"/>
        <v>28.4210526315789</v>
      </c>
      <c r="T65" s="6">
        <f t="shared" si="2"/>
        <v>28.4210526315789</v>
      </c>
      <c r="U65" s="6">
        <v>1</v>
      </c>
    </row>
    <row r="66" s="1" customFormat="1" spans="1:21">
      <c r="A66" s="6">
        <v>64</v>
      </c>
      <c r="B66" s="6">
        <v>173711061</v>
      </c>
      <c r="C66" s="6" t="s">
        <v>108</v>
      </c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>
        <v>3.6</v>
      </c>
      <c r="R66" s="6">
        <f t="shared" si="0"/>
        <v>0</v>
      </c>
      <c r="S66" s="6">
        <f t="shared" si="1"/>
        <v>28.4210526315789</v>
      </c>
      <c r="T66" s="6">
        <f t="shared" si="2"/>
        <v>28.4210526315789</v>
      </c>
      <c r="U66" s="6">
        <v>1</v>
      </c>
    </row>
    <row r="67" s="1" customFormat="1" spans="1:21">
      <c r="A67" s="6">
        <v>65</v>
      </c>
      <c r="B67" s="6">
        <v>173711064</v>
      </c>
      <c r="C67" s="6" t="s">
        <v>109</v>
      </c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>
        <v>3.6</v>
      </c>
      <c r="R67" s="6">
        <f t="shared" ref="R67:R130" si="3">P67/120*70</f>
        <v>0</v>
      </c>
      <c r="S67" s="6">
        <f t="shared" ref="S67:S130" si="4">Q67/3.8*30</f>
        <v>28.4210526315789</v>
      </c>
      <c r="T67" s="6">
        <f t="shared" ref="T67:T130" si="5">R67+S67</f>
        <v>28.4210526315789</v>
      </c>
      <c r="U67" s="6">
        <v>1</v>
      </c>
    </row>
    <row r="68" s="1" customFormat="1" spans="1:21">
      <c r="A68" s="6">
        <v>66</v>
      </c>
      <c r="B68" s="6">
        <v>173711067</v>
      </c>
      <c r="C68" s="6" t="s">
        <v>110</v>
      </c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>
        <v>3.6</v>
      </c>
      <c r="R68" s="6">
        <f t="shared" si="3"/>
        <v>0</v>
      </c>
      <c r="S68" s="6">
        <f t="shared" si="4"/>
        <v>28.4210526315789</v>
      </c>
      <c r="T68" s="6">
        <f t="shared" si="5"/>
        <v>28.4210526315789</v>
      </c>
      <c r="U68" s="6">
        <v>1</v>
      </c>
    </row>
    <row r="69" s="1" customFormat="1" spans="1:21">
      <c r="A69" s="6">
        <v>67</v>
      </c>
      <c r="B69" s="6">
        <v>173711069</v>
      </c>
      <c r="C69" s="6" t="s">
        <v>111</v>
      </c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>
        <v>3.6</v>
      </c>
      <c r="R69" s="6">
        <f t="shared" si="3"/>
        <v>0</v>
      </c>
      <c r="S69" s="6">
        <f t="shared" si="4"/>
        <v>28.4210526315789</v>
      </c>
      <c r="T69" s="6">
        <f t="shared" si="5"/>
        <v>28.4210526315789</v>
      </c>
      <c r="U69" s="6">
        <v>1</v>
      </c>
    </row>
    <row r="70" s="1" customFormat="1" spans="1:21">
      <c r="A70" s="6">
        <v>68</v>
      </c>
      <c r="B70" s="6">
        <v>173711073</v>
      </c>
      <c r="C70" s="6" t="s">
        <v>112</v>
      </c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>
        <v>3.6</v>
      </c>
      <c r="R70" s="6">
        <f t="shared" si="3"/>
        <v>0</v>
      </c>
      <c r="S70" s="6">
        <f t="shared" si="4"/>
        <v>28.4210526315789</v>
      </c>
      <c r="T70" s="6">
        <f t="shared" si="5"/>
        <v>28.4210526315789</v>
      </c>
      <c r="U70" s="6">
        <v>1</v>
      </c>
    </row>
    <row r="71" s="1" customFormat="1" spans="1:21">
      <c r="A71" s="6">
        <v>69</v>
      </c>
      <c r="B71" s="6">
        <v>173711082</v>
      </c>
      <c r="C71" s="6" t="s">
        <v>113</v>
      </c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>
        <v>3.6</v>
      </c>
      <c r="R71" s="6">
        <f t="shared" si="3"/>
        <v>0</v>
      </c>
      <c r="S71" s="6">
        <f t="shared" si="4"/>
        <v>28.4210526315789</v>
      </c>
      <c r="T71" s="6">
        <f t="shared" si="5"/>
        <v>28.4210526315789</v>
      </c>
      <c r="U71" s="6">
        <v>1</v>
      </c>
    </row>
    <row r="72" s="1" customFormat="1" spans="1:21">
      <c r="A72" s="6">
        <v>70</v>
      </c>
      <c r="B72" s="6">
        <v>173711090</v>
      </c>
      <c r="C72" s="6" t="s">
        <v>114</v>
      </c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>
        <v>3.6</v>
      </c>
      <c r="R72" s="6">
        <f t="shared" si="3"/>
        <v>0</v>
      </c>
      <c r="S72" s="6">
        <f t="shared" si="4"/>
        <v>28.4210526315789</v>
      </c>
      <c r="T72" s="6">
        <f t="shared" si="5"/>
        <v>28.4210526315789</v>
      </c>
      <c r="U72" s="6">
        <v>1</v>
      </c>
    </row>
    <row r="73" s="1" customFormat="1" spans="1:21">
      <c r="A73" s="6">
        <v>71</v>
      </c>
      <c r="B73" s="6">
        <v>173712107</v>
      </c>
      <c r="C73" s="6" t="s">
        <v>115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>
        <v>3.6</v>
      </c>
      <c r="R73" s="6">
        <f t="shared" si="3"/>
        <v>0</v>
      </c>
      <c r="S73" s="6">
        <f t="shared" si="4"/>
        <v>28.4210526315789</v>
      </c>
      <c r="T73" s="6">
        <f t="shared" si="5"/>
        <v>28.4210526315789</v>
      </c>
      <c r="U73" s="6">
        <v>1</v>
      </c>
    </row>
    <row r="74" s="1" customFormat="1" spans="1:21">
      <c r="A74" s="6">
        <v>72</v>
      </c>
      <c r="B74" s="6">
        <v>173712143</v>
      </c>
      <c r="C74" s="6" t="s">
        <v>116</v>
      </c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>
        <v>3.6</v>
      </c>
      <c r="R74" s="6">
        <f t="shared" si="3"/>
        <v>0</v>
      </c>
      <c r="S74" s="6">
        <f t="shared" si="4"/>
        <v>28.4210526315789</v>
      </c>
      <c r="T74" s="6">
        <f t="shared" si="5"/>
        <v>28.4210526315789</v>
      </c>
      <c r="U74" s="6">
        <v>1</v>
      </c>
    </row>
    <row r="75" s="1" customFormat="1" spans="1:21">
      <c r="A75" s="6">
        <v>73</v>
      </c>
      <c r="B75" s="6">
        <v>173712172</v>
      </c>
      <c r="C75" s="6" t="s">
        <v>117</v>
      </c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>
        <v>3.6</v>
      </c>
      <c r="R75" s="6">
        <f t="shared" si="3"/>
        <v>0</v>
      </c>
      <c r="S75" s="6">
        <f t="shared" si="4"/>
        <v>28.4210526315789</v>
      </c>
      <c r="T75" s="6">
        <f t="shared" si="5"/>
        <v>28.4210526315789</v>
      </c>
      <c r="U75" s="6">
        <v>1</v>
      </c>
    </row>
    <row r="76" s="1" customFormat="1" spans="1:21">
      <c r="A76" s="6">
        <v>74</v>
      </c>
      <c r="B76" s="6">
        <v>173712095</v>
      </c>
      <c r="C76" s="6" t="s">
        <v>118</v>
      </c>
      <c r="D76" s="6"/>
      <c r="E76" s="6"/>
      <c r="F76" s="6"/>
      <c r="G76" s="6"/>
      <c r="H76" s="6"/>
      <c r="I76" s="6"/>
      <c r="J76" s="6"/>
      <c r="K76" s="6"/>
      <c r="L76" s="6"/>
      <c r="M76" s="6"/>
      <c r="N76" s="6" t="s">
        <v>65</v>
      </c>
      <c r="O76" s="6">
        <v>5</v>
      </c>
      <c r="P76" s="6">
        <v>5</v>
      </c>
      <c r="Q76" s="6">
        <v>3.2</v>
      </c>
      <c r="R76" s="6">
        <f t="shared" si="3"/>
        <v>2.91666666666667</v>
      </c>
      <c r="S76" s="6">
        <f t="shared" si="4"/>
        <v>25.2631578947368</v>
      </c>
      <c r="T76" s="6">
        <f t="shared" si="5"/>
        <v>28.1798245614035</v>
      </c>
      <c r="U76" s="6">
        <v>1</v>
      </c>
    </row>
    <row r="77" s="1" customFormat="1" spans="1:21">
      <c r="A77" s="6">
        <v>75</v>
      </c>
      <c r="B77" s="6">
        <v>173711017</v>
      </c>
      <c r="C77" s="6" t="s">
        <v>119</v>
      </c>
      <c r="D77" s="6"/>
      <c r="E77" s="6"/>
      <c r="F77" s="6"/>
      <c r="G77" s="6"/>
      <c r="H77" s="6" t="s">
        <v>39</v>
      </c>
      <c r="I77" s="6">
        <v>3.3</v>
      </c>
      <c r="J77" s="6"/>
      <c r="K77" s="6"/>
      <c r="L77" s="6"/>
      <c r="M77" s="6"/>
      <c r="N77" s="6"/>
      <c r="O77" s="6"/>
      <c r="P77" s="6">
        <v>3.3</v>
      </c>
      <c r="Q77" s="6">
        <v>3.3</v>
      </c>
      <c r="R77" s="6">
        <f t="shared" si="3"/>
        <v>1.925</v>
      </c>
      <c r="S77" s="6">
        <f t="shared" si="4"/>
        <v>26.0526315789474</v>
      </c>
      <c r="T77" s="6">
        <f t="shared" si="5"/>
        <v>27.9776315789474</v>
      </c>
      <c r="U77" s="6">
        <v>1</v>
      </c>
    </row>
    <row r="78" s="1" customFormat="1" spans="1:21">
      <c r="A78" s="6">
        <v>76</v>
      </c>
      <c r="B78" s="6">
        <v>173712147</v>
      </c>
      <c r="C78" s="6" t="s">
        <v>120</v>
      </c>
      <c r="D78" s="6"/>
      <c r="E78" s="6"/>
      <c r="F78" s="6"/>
      <c r="G78" s="6"/>
      <c r="H78" s="6" t="s">
        <v>39</v>
      </c>
      <c r="I78" s="6">
        <v>3.3</v>
      </c>
      <c r="J78" s="6"/>
      <c r="K78" s="6"/>
      <c r="L78" s="6"/>
      <c r="M78" s="6"/>
      <c r="N78" s="6"/>
      <c r="O78" s="6"/>
      <c r="P78" s="6">
        <v>3.3</v>
      </c>
      <c r="Q78" s="6">
        <v>3.3</v>
      </c>
      <c r="R78" s="6">
        <f t="shared" si="3"/>
        <v>1.925</v>
      </c>
      <c r="S78" s="6">
        <f t="shared" si="4"/>
        <v>26.0526315789474</v>
      </c>
      <c r="T78" s="6">
        <f t="shared" si="5"/>
        <v>27.9776315789474</v>
      </c>
      <c r="U78" s="6">
        <v>1</v>
      </c>
    </row>
    <row r="79" s="1" customFormat="1" spans="1:21">
      <c r="A79" s="6">
        <v>77</v>
      </c>
      <c r="B79" s="6">
        <v>173712160</v>
      </c>
      <c r="C79" s="6" t="s">
        <v>121</v>
      </c>
      <c r="D79" s="6"/>
      <c r="E79" s="6"/>
      <c r="F79" s="6"/>
      <c r="G79" s="6"/>
      <c r="H79" s="6" t="s">
        <v>39</v>
      </c>
      <c r="I79" s="6">
        <v>3.3</v>
      </c>
      <c r="J79" s="6"/>
      <c r="K79" s="6"/>
      <c r="L79" s="6"/>
      <c r="M79" s="6"/>
      <c r="N79" s="6"/>
      <c r="O79" s="6"/>
      <c r="P79" s="6">
        <v>3.3</v>
      </c>
      <c r="Q79" s="6">
        <v>3.3</v>
      </c>
      <c r="R79" s="6">
        <f t="shared" si="3"/>
        <v>1.925</v>
      </c>
      <c r="S79" s="6">
        <f t="shared" si="4"/>
        <v>26.0526315789474</v>
      </c>
      <c r="T79" s="6">
        <f t="shared" si="5"/>
        <v>27.9776315789474</v>
      </c>
      <c r="U79" s="6">
        <v>1</v>
      </c>
    </row>
    <row r="80" s="1" customFormat="1" spans="1:21">
      <c r="A80" s="6">
        <v>78</v>
      </c>
      <c r="B80" s="6">
        <v>173711003</v>
      </c>
      <c r="C80" s="6" t="s">
        <v>122</v>
      </c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>
        <v>3.5</v>
      </c>
      <c r="R80" s="6">
        <f t="shared" si="3"/>
        <v>0</v>
      </c>
      <c r="S80" s="6">
        <f t="shared" si="4"/>
        <v>27.6315789473684</v>
      </c>
      <c r="T80" s="6">
        <f t="shared" si="5"/>
        <v>27.6315789473684</v>
      </c>
      <c r="U80" s="6">
        <v>1</v>
      </c>
    </row>
    <row r="81" s="1" customFormat="1" spans="1:21">
      <c r="A81" s="6">
        <v>79</v>
      </c>
      <c r="B81" s="6">
        <v>173711006</v>
      </c>
      <c r="C81" s="6" t="s">
        <v>123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>
        <v>3.5</v>
      </c>
      <c r="R81" s="6">
        <f t="shared" si="3"/>
        <v>0</v>
      </c>
      <c r="S81" s="6">
        <f t="shared" si="4"/>
        <v>27.6315789473684</v>
      </c>
      <c r="T81" s="6">
        <f t="shared" si="5"/>
        <v>27.6315789473684</v>
      </c>
      <c r="U81" s="6">
        <v>1</v>
      </c>
    </row>
    <row r="82" s="1" customFormat="1" spans="1:21">
      <c r="A82" s="6">
        <v>80</v>
      </c>
      <c r="B82" s="6">
        <v>173711008</v>
      </c>
      <c r="C82" s="6" t="s">
        <v>124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>
        <v>3.5</v>
      </c>
      <c r="R82" s="6">
        <f t="shared" si="3"/>
        <v>0</v>
      </c>
      <c r="S82" s="6">
        <f t="shared" si="4"/>
        <v>27.6315789473684</v>
      </c>
      <c r="T82" s="6">
        <f t="shared" si="5"/>
        <v>27.6315789473684</v>
      </c>
      <c r="U82" s="6">
        <v>1</v>
      </c>
    </row>
    <row r="83" s="1" customFormat="1" spans="1:21">
      <c r="A83" s="6">
        <v>81</v>
      </c>
      <c r="B83" s="6">
        <v>173711011</v>
      </c>
      <c r="C83" s="6" t="s">
        <v>125</v>
      </c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>
        <v>3.5</v>
      </c>
      <c r="R83" s="6">
        <f t="shared" si="3"/>
        <v>0</v>
      </c>
      <c r="S83" s="6">
        <f t="shared" si="4"/>
        <v>27.6315789473684</v>
      </c>
      <c r="T83" s="6">
        <f t="shared" si="5"/>
        <v>27.6315789473684</v>
      </c>
      <c r="U83" s="6">
        <v>1</v>
      </c>
    </row>
    <row r="84" s="1" customFormat="1" spans="1:21">
      <c r="A84" s="6">
        <v>82</v>
      </c>
      <c r="B84" s="6">
        <v>173711018</v>
      </c>
      <c r="C84" s="6" t="s">
        <v>126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>
        <v>3.5</v>
      </c>
      <c r="R84" s="6">
        <f t="shared" si="3"/>
        <v>0</v>
      </c>
      <c r="S84" s="6">
        <f t="shared" si="4"/>
        <v>27.6315789473684</v>
      </c>
      <c r="T84" s="6">
        <f t="shared" si="5"/>
        <v>27.6315789473684</v>
      </c>
      <c r="U84" s="6">
        <v>1</v>
      </c>
    </row>
    <row r="85" s="1" customFormat="1" spans="1:21">
      <c r="A85" s="6">
        <v>83</v>
      </c>
      <c r="B85" s="6">
        <v>173711023</v>
      </c>
      <c r="C85" s="6" t="s">
        <v>127</v>
      </c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>
        <v>3.5</v>
      </c>
      <c r="R85" s="6">
        <f t="shared" si="3"/>
        <v>0</v>
      </c>
      <c r="S85" s="6">
        <f t="shared" si="4"/>
        <v>27.6315789473684</v>
      </c>
      <c r="T85" s="6">
        <f t="shared" si="5"/>
        <v>27.6315789473684</v>
      </c>
      <c r="U85" s="6">
        <v>1</v>
      </c>
    </row>
    <row r="86" s="1" customFormat="1" spans="1:21">
      <c r="A86" s="6">
        <v>84</v>
      </c>
      <c r="B86" s="6">
        <v>173711028</v>
      </c>
      <c r="C86" s="6" t="s">
        <v>128</v>
      </c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>
        <v>3.5</v>
      </c>
      <c r="R86" s="6">
        <f t="shared" si="3"/>
        <v>0</v>
      </c>
      <c r="S86" s="6">
        <f t="shared" si="4"/>
        <v>27.6315789473684</v>
      </c>
      <c r="T86" s="6">
        <f t="shared" si="5"/>
        <v>27.6315789473684</v>
      </c>
      <c r="U86" s="6">
        <v>1</v>
      </c>
    </row>
    <row r="87" s="1" customFormat="1" spans="1:21">
      <c r="A87" s="6">
        <v>85</v>
      </c>
      <c r="B87" s="6">
        <v>173711040</v>
      </c>
      <c r="C87" s="6" t="s">
        <v>129</v>
      </c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>
        <v>3.5</v>
      </c>
      <c r="R87" s="6">
        <f t="shared" si="3"/>
        <v>0</v>
      </c>
      <c r="S87" s="6">
        <f t="shared" si="4"/>
        <v>27.6315789473684</v>
      </c>
      <c r="T87" s="6">
        <f t="shared" si="5"/>
        <v>27.6315789473684</v>
      </c>
      <c r="U87" s="6">
        <v>1</v>
      </c>
    </row>
    <row r="88" s="1" customFormat="1" spans="1:21">
      <c r="A88" s="6">
        <v>86</v>
      </c>
      <c r="B88" s="6">
        <v>173711042</v>
      </c>
      <c r="C88" s="6" t="s">
        <v>130</v>
      </c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>
        <v>3.5</v>
      </c>
      <c r="R88" s="6">
        <f t="shared" si="3"/>
        <v>0</v>
      </c>
      <c r="S88" s="6">
        <f t="shared" si="4"/>
        <v>27.6315789473684</v>
      </c>
      <c r="T88" s="6">
        <f t="shared" si="5"/>
        <v>27.6315789473684</v>
      </c>
      <c r="U88" s="6">
        <v>1</v>
      </c>
    </row>
    <row r="89" s="1" customFormat="1" spans="1:21">
      <c r="A89" s="6">
        <v>87</v>
      </c>
      <c r="B89" s="6">
        <v>173711053</v>
      </c>
      <c r="C89" s="6" t="s">
        <v>131</v>
      </c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>
        <v>3.5</v>
      </c>
      <c r="R89" s="6">
        <f t="shared" si="3"/>
        <v>0</v>
      </c>
      <c r="S89" s="6">
        <f t="shared" si="4"/>
        <v>27.6315789473684</v>
      </c>
      <c r="T89" s="6">
        <f t="shared" si="5"/>
        <v>27.6315789473684</v>
      </c>
      <c r="U89" s="6">
        <v>1</v>
      </c>
    </row>
    <row r="90" s="1" customFormat="1" spans="1:21">
      <c r="A90" s="6">
        <v>88</v>
      </c>
      <c r="B90" s="6">
        <v>173711054</v>
      </c>
      <c r="C90" s="6" t="s">
        <v>132</v>
      </c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>
        <v>3.5</v>
      </c>
      <c r="R90" s="6">
        <f t="shared" si="3"/>
        <v>0</v>
      </c>
      <c r="S90" s="6">
        <f t="shared" si="4"/>
        <v>27.6315789473684</v>
      </c>
      <c r="T90" s="6">
        <f t="shared" si="5"/>
        <v>27.6315789473684</v>
      </c>
      <c r="U90" s="6">
        <v>1</v>
      </c>
    </row>
    <row r="91" s="1" customFormat="1" spans="1:21">
      <c r="A91" s="6">
        <v>89</v>
      </c>
      <c r="B91" s="6">
        <v>173711062</v>
      </c>
      <c r="C91" s="6" t="s">
        <v>133</v>
      </c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>
        <v>3.5</v>
      </c>
      <c r="R91" s="6">
        <f t="shared" si="3"/>
        <v>0</v>
      </c>
      <c r="S91" s="6">
        <f t="shared" si="4"/>
        <v>27.6315789473684</v>
      </c>
      <c r="T91" s="6">
        <f t="shared" si="5"/>
        <v>27.6315789473684</v>
      </c>
      <c r="U91" s="6">
        <v>1</v>
      </c>
    </row>
    <row r="92" s="1" customFormat="1" spans="1:21">
      <c r="A92" s="6">
        <v>90</v>
      </c>
      <c r="B92" s="6">
        <v>173711078</v>
      </c>
      <c r="C92" s="6" t="s">
        <v>134</v>
      </c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>
        <v>3.5</v>
      </c>
      <c r="R92" s="6">
        <f t="shared" si="3"/>
        <v>0</v>
      </c>
      <c r="S92" s="6">
        <f t="shared" si="4"/>
        <v>27.6315789473684</v>
      </c>
      <c r="T92" s="6">
        <f t="shared" si="5"/>
        <v>27.6315789473684</v>
      </c>
      <c r="U92" s="6">
        <v>1</v>
      </c>
    </row>
    <row r="93" s="1" customFormat="1" spans="1:21">
      <c r="A93" s="6">
        <v>91</v>
      </c>
      <c r="B93" s="6">
        <v>173712101</v>
      </c>
      <c r="C93" s="6" t="s">
        <v>135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>
        <v>3.5</v>
      </c>
      <c r="R93" s="6">
        <f t="shared" si="3"/>
        <v>0</v>
      </c>
      <c r="S93" s="6">
        <f t="shared" si="4"/>
        <v>27.6315789473684</v>
      </c>
      <c r="T93" s="6">
        <f t="shared" si="5"/>
        <v>27.6315789473684</v>
      </c>
      <c r="U93" s="6">
        <v>1</v>
      </c>
    </row>
    <row r="94" s="1" customFormat="1" spans="1:21">
      <c r="A94" s="6">
        <v>92</v>
      </c>
      <c r="B94" s="6">
        <v>173712116</v>
      </c>
      <c r="C94" s="6" t="s">
        <v>136</v>
      </c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>
        <v>3.5</v>
      </c>
      <c r="R94" s="6">
        <f t="shared" si="3"/>
        <v>0</v>
      </c>
      <c r="S94" s="6">
        <f t="shared" si="4"/>
        <v>27.6315789473684</v>
      </c>
      <c r="T94" s="6">
        <f t="shared" si="5"/>
        <v>27.6315789473684</v>
      </c>
      <c r="U94" s="6">
        <v>1</v>
      </c>
    </row>
    <row r="95" s="1" customFormat="1" spans="1:21">
      <c r="A95" s="6">
        <v>93</v>
      </c>
      <c r="B95" s="6">
        <v>173712135</v>
      </c>
      <c r="C95" s="6" t="s">
        <v>137</v>
      </c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>
        <v>3.5</v>
      </c>
      <c r="R95" s="6">
        <f t="shared" si="3"/>
        <v>0</v>
      </c>
      <c r="S95" s="6">
        <f t="shared" si="4"/>
        <v>27.6315789473684</v>
      </c>
      <c r="T95" s="6">
        <f t="shared" si="5"/>
        <v>27.6315789473684</v>
      </c>
      <c r="U95" s="6">
        <v>1</v>
      </c>
    </row>
    <row r="96" s="1" customFormat="1" spans="1:21">
      <c r="A96" s="6">
        <v>94</v>
      </c>
      <c r="B96" s="6">
        <v>173712145</v>
      </c>
      <c r="C96" s="6" t="s">
        <v>138</v>
      </c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>
        <v>3.5</v>
      </c>
      <c r="R96" s="6">
        <f t="shared" si="3"/>
        <v>0</v>
      </c>
      <c r="S96" s="6">
        <f t="shared" si="4"/>
        <v>27.6315789473684</v>
      </c>
      <c r="T96" s="6">
        <f t="shared" si="5"/>
        <v>27.6315789473684</v>
      </c>
      <c r="U96" s="6">
        <v>1</v>
      </c>
    </row>
    <row r="97" s="1" customFormat="1" ht="27" spans="1:21">
      <c r="A97" s="6">
        <v>95</v>
      </c>
      <c r="B97" s="6">
        <v>173712164</v>
      </c>
      <c r="C97" s="6" t="s">
        <v>139</v>
      </c>
      <c r="D97" s="6"/>
      <c r="E97" s="6"/>
      <c r="F97" s="6"/>
      <c r="G97" s="6"/>
      <c r="H97" s="6" t="s">
        <v>140</v>
      </c>
      <c r="I97" s="6">
        <v>5.3</v>
      </c>
      <c r="J97" s="6"/>
      <c r="K97" s="6"/>
      <c r="L97" s="6"/>
      <c r="M97" s="6"/>
      <c r="N97" s="6"/>
      <c r="O97" s="6"/>
      <c r="P97" s="6">
        <v>5.3</v>
      </c>
      <c r="Q97" s="6">
        <v>3.1</v>
      </c>
      <c r="R97" s="6">
        <f t="shared" si="3"/>
        <v>3.09166666666667</v>
      </c>
      <c r="S97" s="6">
        <f t="shared" si="4"/>
        <v>24.4736842105263</v>
      </c>
      <c r="T97" s="6">
        <f t="shared" si="5"/>
        <v>27.565350877193</v>
      </c>
      <c r="U97" s="6">
        <v>1</v>
      </c>
    </row>
    <row r="98" s="1" customFormat="1" spans="1:21">
      <c r="A98" s="6">
        <v>96</v>
      </c>
      <c r="B98" s="6">
        <v>173711013</v>
      </c>
      <c r="C98" s="6" t="s">
        <v>141</v>
      </c>
      <c r="D98" s="6"/>
      <c r="E98" s="6"/>
      <c r="F98" s="6"/>
      <c r="G98" s="6"/>
      <c r="H98" s="6"/>
      <c r="I98" s="6"/>
      <c r="J98" s="6"/>
      <c r="K98" s="6"/>
      <c r="L98" s="6"/>
      <c r="M98" s="6"/>
      <c r="N98" s="6" t="s">
        <v>142</v>
      </c>
      <c r="O98" s="6">
        <v>5</v>
      </c>
      <c r="P98" s="6">
        <v>5</v>
      </c>
      <c r="Q98" s="6">
        <v>3.1</v>
      </c>
      <c r="R98" s="6">
        <f t="shared" si="3"/>
        <v>2.91666666666667</v>
      </c>
      <c r="S98" s="6">
        <f t="shared" si="4"/>
        <v>24.4736842105263</v>
      </c>
      <c r="T98" s="6">
        <f t="shared" si="5"/>
        <v>27.390350877193</v>
      </c>
      <c r="U98" s="6">
        <v>1</v>
      </c>
    </row>
    <row r="99" s="1" customFormat="1" spans="1:21">
      <c r="A99" s="6">
        <v>97</v>
      </c>
      <c r="B99" s="6">
        <v>173712123</v>
      </c>
      <c r="C99" s="6" t="s">
        <v>143</v>
      </c>
      <c r="D99" s="6"/>
      <c r="E99" s="6"/>
      <c r="F99" s="6"/>
      <c r="G99" s="6"/>
      <c r="H99" s="6" t="s">
        <v>39</v>
      </c>
      <c r="I99" s="6">
        <v>3.3</v>
      </c>
      <c r="J99" s="6"/>
      <c r="K99" s="6"/>
      <c r="L99" s="6"/>
      <c r="M99" s="6"/>
      <c r="N99" s="6"/>
      <c r="O99" s="6"/>
      <c r="P99" s="6">
        <v>3.3</v>
      </c>
      <c r="Q99" s="6">
        <v>3.2</v>
      </c>
      <c r="R99" s="6">
        <f t="shared" si="3"/>
        <v>1.925</v>
      </c>
      <c r="S99" s="6">
        <f t="shared" si="4"/>
        <v>25.2631578947368</v>
      </c>
      <c r="T99" s="6">
        <f t="shared" si="5"/>
        <v>27.1881578947368</v>
      </c>
      <c r="U99" s="6">
        <v>1</v>
      </c>
    </row>
    <row r="100" s="1" customFormat="1" spans="1:21">
      <c r="A100" s="6">
        <v>98</v>
      </c>
      <c r="B100" s="6">
        <v>173712144</v>
      </c>
      <c r="C100" s="6" t="s">
        <v>144</v>
      </c>
      <c r="D100" s="6"/>
      <c r="E100" s="6"/>
      <c r="F100" s="6"/>
      <c r="G100" s="6"/>
      <c r="H100" s="6" t="s">
        <v>39</v>
      </c>
      <c r="I100" s="6">
        <v>3.3</v>
      </c>
      <c r="J100" s="6"/>
      <c r="K100" s="6"/>
      <c r="L100" s="6"/>
      <c r="M100" s="6"/>
      <c r="N100" s="6"/>
      <c r="O100" s="6"/>
      <c r="P100" s="6">
        <v>3.3</v>
      </c>
      <c r="Q100" s="6">
        <v>3.2</v>
      </c>
      <c r="R100" s="6">
        <f t="shared" si="3"/>
        <v>1.925</v>
      </c>
      <c r="S100" s="6">
        <f t="shared" si="4"/>
        <v>25.2631578947368</v>
      </c>
      <c r="T100" s="6">
        <f t="shared" si="5"/>
        <v>27.1881578947368</v>
      </c>
      <c r="U100" s="6">
        <v>1</v>
      </c>
    </row>
    <row r="101" s="1" customFormat="1" spans="1:21">
      <c r="A101" s="6">
        <v>99</v>
      </c>
      <c r="B101" s="6">
        <v>173712162</v>
      </c>
      <c r="C101" s="6" t="s">
        <v>145</v>
      </c>
      <c r="D101" s="6"/>
      <c r="E101" s="6"/>
      <c r="F101" s="6"/>
      <c r="G101" s="6"/>
      <c r="H101" s="6" t="s">
        <v>39</v>
      </c>
      <c r="I101" s="6">
        <v>3.3</v>
      </c>
      <c r="J101" s="6"/>
      <c r="K101" s="6"/>
      <c r="L101" s="6"/>
      <c r="M101" s="6"/>
      <c r="N101" s="6"/>
      <c r="O101" s="6"/>
      <c r="P101" s="6">
        <v>3.3</v>
      </c>
      <c r="Q101" s="6">
        <v>3.2</v>
      </c>
      <c r="R101" s="6">
        <f t="shared" si="3"/>
        <v>1.925</v>
      </c>
      <c r="S101" s="6">
        <f t="shared" si="4"/>
        <v>25.2631578947368</v>
      </c>
      <c r="T101" s="6">
        <f t="shared" si="5"/>
        <v>27.1881578947368</v>
      </c>
      <c r="U101" s="6">
        <v>1</v>
      </c>
    </row>
    <row r="102" s="1" customFormat="1" spans="1:21">
      <c r="A102" s="6">
        <v>100</v>
      </c>
      <c r="B102" s="6">
        <v>173712173</v>
      </c>
      <c r="C102" s="6" t="s">
        <v>146</v>
      </c>
      <c r="D102" s="6"/>
      <c r="E102" s="6"/>
      <c r="F102" s="6"/>
      <c r="G102" s="6"/>
      <c r="H102" s="6" t="s">
        <v>39</v>
      </c>
      <c r="I102" s="6">
        <v>3.3</v>
      </c>
      <c r="J102" s="6"/>
      <c r="K102" s="6"/>
      <c r="L102" s="6"/>
      <c r="M102" s="6"/>
      <c r="N102" s="6"/>
      <c r="O102" s="6"/>
      <c r="P102" s="6">
        <v>3.3</v>
      </c>
      <c r="Q102" s="6">
        <v>3.2</v>
      </c>
      <c r="R102" s="6">
        <f t="shared" si="3"/>
        <v>1.925</v>
      </c>
      <c r="S102" s="6">
        <f t="shared" si="4"/>
        <v>25.2631578947368</v>
      </c>
      <c r="T102" s="6">
        <f t="shared" si="5"/>
        <v>27.1881578947368</v>
      </c>
      <c r="U102" s="6">
        <v>1</v>
      </c>
    </row>
    <row r="103" s="1" customFormat="1" spans="1:21">
      <c r="A103" s="6">
        <v>101</v>
      </c>
      <c r="B103" s="6">
        <v>173711015</v>
      </c>
      <c r="C103" s="6" t="s">
        <v>147</v>
      </c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>
        <v>3.4</v>
      </c>
      <c r="R103" s="6">
        <f t="shared" si="3"/>
        <v>0</v>
      </c>
      <c r="S103" s="6">
        <f t="shared" si="4"/>
        <v>26.8421052631579</v>
      </c>
      <c r="T103" s="6">
        <f t="shared" si="5"/>
        <v>26.8421052631579</v>
      </c>
      <c r="U103" s="6">
        <v>1</v>
      </c>
    </row>
    <row r="104" s="1" customFormat="1" spans="1:21">
      <c r="A104" s="6">
        <v>102</v>
      </c>
      <c r="B104" s="6">
        <v>173711022</v>
      </c>
      <c r="C104" s="6" t="s">
        <v>148</v>
      </c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>
        <v>3.4</v>
      </c>
      <c r="R104" s="6">
        <f t="shared" si="3"/>
        <v>0</v>
      </c>
      <c r="S104" s="6">
        <f t="shared" si="4"/>
        <v>26.8421052631579</v>
      </c>
      <c r="T104" s="6">
        <f t="shared" si="5"/>
        <v>26.8421052631579</v>
      </c>
      <c r="U104" s="6">
        <v>1</v>
      </c>
    </row>
    <row r="105" s="1" customFormat="1" spans="1:21">
      <c r="A105" s="6">
        <v>103</v>
      </c>
      <c r="B105" s="6">
        <v>173711045</v>
      </c>
      <c r="C105" s="6" t="s">
        <v>149</v>
      </c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>
        <v>3.4</v>
      </c>
      <c r="R105" s="6">
        <f t="shared" si="3"/>
        <v>0</v>
      </c>
      <c r="S105" s="6">
        <f t="shared" si="4"/>
        <v>26.8421052631579</v>
      </c>
      <c r="T105" s="6">
        <f t="shared" si="5"/>
        <v>26.8421052631579</v>
      </c>
      <c r="U105" s="6">
        <v>1</v>
      </c>
    </row>
    <row r="106" s="1" customFormat="1" spans="1:21">
      <c r="A106" s="6">
        <v>104</v>
      </c>
      <c r="B106" s="6">
        <v>173711048</v>
      </c>
      <c r="C106" s="6" t="s">
        <v>150</v>
      </c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>
        <v>3.4</v>
      </c>
      <c r="R106" s="6">
        <f t="shared" si="3"/>
        <v>0</v>
      </c>
      <c r="S106" s="6">
        <f t="shared" si="4"/>
        <v>26.8421052631579</v>
      </c>
      <c r="T106" s="6">
        <f t="shared" si="5"/>
        <v>26.8421052631579</v>
      </c>
      <c r="U106" s="6">
        <v>1</v>
      </c>
    </row>
    <row r="107" s="1" customFormat="1" spans="1:21">
      <c r="A107" s="6">
        <v>105</v>
      </c>
      <c r="B107" s="6">
        <v>173711066</v>
      </c>
      <c r="C107" s="6" t="s">
        <v>151</v>
      </c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>
        <v>3.4</v>
      </c>
      <c r="R107" s="6">
        <f t="shared" si="3"/>
        <v>0</v>
      </c>
      <c r="S107" s="6">
        <f t="shared" si="4"/>
        <v>26.8421052631579</v>
      </c>
      <c r="T107" s="6">
        <f t="shared" si="5"/>
        <v>26.8421052631579</v>
      </c>
      <c r="U107" s="6">
        <v>1</v>
      </c>
    </row>
    <row r="108" s="1" customFormat="1" spans="1:21">
      <c r="A108" s="6">
        <v>106</v>
      </c>
      <c r="B108" s="6">
        <v>173711089</v>
      </c>
      <c r="C108" s="6" t="s">
        <v>152</v>
      </c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>
        <v>3.4</v>
      </c>
      <c r="R108" s="6">
        <f t="shared" si="3"/>
        <v>0</v>
      </c>
      <c r="S108" s="6">
        <f t="shared" si="4"/>
        <v>26.8421052631579</v>
      </c>
      <c r="T108" s="6">
        <f t="shared" si="5"/>
        <v>26.8421052631579</v>
      </c>
      <c r="U108" s="6">
        <v>1</v>
      </c>
    </row>
    <row r="109" s="1" customFormat="1" spans="1:21">
      <c r="A109" s="6">
        <v>107</v>
      </c>
      <c r="B109" s="6">
        <v>173712136</v>
      </c>
      <c r="C109" s="6" t="s">
        <v>153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>
        <v>3.4</v>
      </c>
      <c r="R109" s="6">
        <f t="shared" si="3"/>
        <v>0</v>
      </c>
      <c r="S109" s="6">
        <f t="shared" si="4"/>
        <v>26.8421052631579</v>
      </c>
      <c r="T109" s="6">
        <f t="shared" si="5"/>
        <v>26.8421052631579</v>
      </c>
      <c r="U109" s="6">
        <v>1</v>
      </c>
    </row>
    <row r="110" s="1" customFormat="1" spans="1:21">
      <c r="A110" s="6">
        <v>108</v>
      </c>
      <c r="B110" s="6">
        <v>173712157</v>
      </c>
      <c r="C110" s="6" t="s">
        <v>154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>
        <v>3.4</v>
      </c>
      <c r="R110" s="6">
        <f t="shared" si="3"/>
        <v>0</v>
      </c>
      <c r="S110" s="6">
        <f t="shared" si="4"/>
        <v>26.8421052631579</v>
      </c>
      <c r="T110" s="6">
        <f t="shared" si="5"/>
        <v>26.8421052631579</v>
      </c>
      <c r="U110" s="6">
        <v>1</v>
      </c>
    </row>
    <row r="111" s="1" customFormat="1" spans="1:21">
      <c r="A111" s="6">
        <v>109</v>
      </c>
      <c r="B111" s="6">
        <v>173712097</v>
      </c>
      <c r="C111" s="6" t="s">
        <v>155</v>
      </c>
      <c r="D111" s="6"/>
      <c r="E111" s="6"/>
      <c r="F111" s="6"/>
      <c r="G111" s="6"/>
      <c r="H111" s="6" t="s">
        <v>39</v>
      </c>
      <c r="I111" s="6">
        <v>3.3</v>
      </c>
      <c r="J111" s="6"/>
      <c r="K111" s="6"/>
      <c r="L111" s="6"/>
      <c r="M111" s="6"/>
      <c r="N111" s="6"/>
      <c r="O111" s="6"/>
      <c r="P111" s="6">
        <v>3.3</v>
      </c>
      <c r="Q111" s="6">
        <v>3.1</v>
      </c>
      <c r="R111" s="6">
        <f t="shared" si="3"/>
        <v>1.925</v>
      </c>
      <c r="S111" s="6">
        <f t="shared" si="4"/>
        <v>24.4736842105263</v>
      </c>
      <c r="T111" s="6">
        <f t="shared" si="5"/>
        <v>26.3986842105263</v>
      </c>
      <c r="U111" s="6">
        <v>1</v>
      </c>
    </row>
    <row r="112" s="1" customFormat="1" spans="1:21">
      <c r="A112" s="6">
        <v>110</v>
      </c>
      <c r="B112" s="6">
        <v>173711005</v>
      </c>
      <c r="C112" s="6" t="s">
        <v>156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>
        <v>3.3</v>
      </c>
      <c r="R112" s="6">
        <f t="shared" si="3"/>
        <v>0</v>
      </c>
      <c r="S112" s="6">
        <f t="shared" si="4"/>
        <v>26.0526315789474</v>
      </c>
      <c r="T112" s="6">
        <f t="shared" si="5"/>
        <v>26.0526315789474</v>
      </c>
      <c r="U112" s="6">
        <v>1</v>
      </c>
    </row>
    <row r="113" s="1" customFormat="1" spans="1:21">
      <c r="A113" s="6">
        <v>111</v>
      </c>
      <c r="B113" s="6">
        <v>173711007</v>
      </c>
      <c r="C113" s="6" t="s">
        <v>157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>
        <v>3.3</v>
      </c>
      <c r="R113" s="6">
        <f t="shared" si="3"/>
        <v>0</v>
      </c>
      <c r="S113" s="6">
        <f t="shared" si="4"/>
        <v>26.0526315789474</v>
      </c>
      <c r="T113" s="6">
        <f t="shared" si="5"/>
        <v>26.0526315789474</v>
      </c>
      <c r="U113" s="6">
        <v>1</v>
      </c>
    </row>
    <row r="114" s="1" customFormat="1" spans="1:21">
      <c r="A114" s="6">
        <v>112</v>
      </c>
      <c r="B114" s="6">
        <v>173711044</v>
      </c>
      <c r="C114" s="6" t="s">
        <v>158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>
        <v>3.3</v>
      </c>
      <c r="R114" s="6">
        <f t="shared" si="3"/>
        <v>0</v>
      </c>
      <c r="S114" s="6">
        <f t="shared" si="4"/>
        <v>26.0526315789474</v>
      </c>
      <c r="T114" s="6">
        <f t="shared" si="5"/>
        <v>26.0526315789474</v>
      </c>
      <c r="U114" s="6">
        <v>1</v>
      </c>
    </row>
    <row r="115" s="1" customFormat="1" spans="1:21">
      <c r="A115" s="6">
        <v>113</v>
      </c>
      <c r="B115" s="6">
        <v>173711058</v>
      </c>
      <c r="C115" s="6" t="s">
        <v>159</v>
      </c>
      <c r="D115" s="6"/>
      <c r="E115" s="6"/>
      <c r="F115" s="6"/>
      <c r="G115" s="6"/>
      <c r="H115" s="6" t="s">
        <v>49</v>
      </c>
      <c r="I115" s="6"/>
      <c r="J115" s="6"/>
      <c r="K115" s="6"/>
      <c r="L115" s="6"/>
      <c r="M115" s="6"/>
      <c r="N115" s="6"/>
      <c r="O115" s="6"/>
      <c r="P115" s="6"/>
      <c r="Q115" s="6">
        <v>3.3</v>
      </c>
      <c r="R115" s="6">
        <f t="shared" si="3"/>
        <v>0</v>
      </c>
      <c r="S115" s="6">
        <f t="shared" si="4"/>
        <v>26.0526315789474</v>
      </c>
      <c r="T115" s="6">
        <f t="shared" si="5"/>
        <v>26.0526315789474</v>
      </c>
      <c r="U115" s="6">
        <v>1</v>
      </c>
    </row>
    <row r="116" s="1" customFormat="1" spans="1:21">
      <c r="A116" s="6">
        <v>114</v>
      </c>
      <c r="B116" s="6">
        <v>173711072</v>
      </c>
      <c r="C116" s="6" t="s">
        <v>160</v>
      </c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>
        <v>3.3</v>
      </c>
      <c r="R116" s="6">
        <f t="shared" si="3"/>
        <v>0</v>
      </c>
      <c r="S116" s="6">
        <f t="shared" si="4"/>
        <v>26.0526315789474</v>
      </c>
      <c r="T116" s="6">
        <f t="shared" si="5"/>
        <v>26.0526315789474</v>
      </c>
      <c r="U116" s="6">
        <v>1</v>
      </c>
    </row>
    <row r="117" s="1" customFormat="1" spans="1:21">
      <c r="A117" s="6">
        <v>115</v>
      </c>
      <c r="B117" s="6">
        <v>173712091</v>
      </c>
      <c r="C117" s="6" t="s">
        <v>161</v>
      </c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>
        <v>3.3</v>
      </c>
      <c r="R117" s="6">
        <f t="shared" si="3"/>
        <v>0</v>
      </c>
      <c r="S117" s="6">
        <f t="shared" si="4"/>
        <v>26.0526315789474</v>
      </c>
      <c r="T117" s="6">
        <f t="shared" si="5"/>
        <v>26.0526315789474</v>
      </c>
      <c r="U117" s="6">
        <v>1</v>
      </c>
    </row>
    <row r="118" s="1" customFormat="1" spans="1:21">
      <c r="A118" s="6">
        <v>116</v>
      </c>
      <c r="B118" s="6">
        <v>173712094</v>
      </c>
      <c r="C118" s="6" t="s">
        <v>162</v>
      </c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>
        <v>3.3</v>
      </c>
      <c r="R118" s="6">
        <f t="shared" si="3"/>
        <v>0</v>
      </c>
      <c r="S118" s="6">
        <f t="shared" si="4"/>
        <v>26.0526315789474</v>
      </c>
      <c r="T118" s="6">
        <f t="shared" si="5"/>
        <v>26.0526315789474</v>
      </c>
      <c r="U118" s="6">
        <v>1</v>
      </c>
    </row>
    <row r="119" s="1" customFormat="1" spans="1:21">
      <c r="A119" s="6">
        <v>117</v>
      </c>
      <c r="B119" s="6">
        <v>173712100</v>
      </c>
      <c r="C119" s="6" t="s">
        <v>163</v>
      </c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>
        <v>3.3</v>
      </c>
      <c r="R119" s="6">
        <f t="shared" si="3"/>
        <v>0</v>
      </c>
      <c r="S119" s="6">
        <f t="shared" si="4"/>
        <v>26.0526315789474</v>
      </c>
      <c r="T119" s="6">
        <f t="shared" si="5"/>
        <v>26.0526315789474</v>
      </c>
      <c r="U119" s="6">
        <v>1</v>
      </c>
    </row>
    <row r="120" s="1" customFormat="1" spans="1:21">
      <c r="A120" s="6">
        <v>118</v>
      </c>
      <c r="B120" s="6">
        <v>173712102</v>
      </c>
      <c r="C120" s="6" t="s">
        <v>164</v>
      </c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>
        <v>3.3</v>
      </c>
      <c r="R120" s="6">
        <f t="shared" si="3"/>
        <v>0</v>
      </c>
      <c r="S120" s="6">
        <f t="shared" si="4"/>
        <v>26.0526315789474</v>
      </c>
      <c r="T120" s="6">
        <f t="shared" si="5"/>
        <v>26.0526315789474</v>
      </c>
      <c r="U120" s="6">
        <v>1</v>
      </c>
    </row>
    <row r="121" s="1" customFormat="1" spans="1:21">
      <c r="A121" s="6">
        <v>119</v>
      </c>
      <c r="B121" s="6">
        <v>173712105</v>
      </c>
      <c r="C121" s="6" t="s">
        <v>165</v>
      </c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>
        <v>3.3</v>
      </c>
      <c r="R121" s="6">
        <f t="shared" si="3"/>
        <v>0</v>
      </c>
      <c r="S121" s="6">
        <f t="shared" si="4"/>
        <v>26.0526315789474</v>
      </c>
      <c r="T121" s="6">
        <f t="shared" si="5"/>
        <v>26.0526315789474</v>
      </c>
      <c r="U121" s="6">
        <v>1</v>
      </c>
    </row>
    <row r="122" s="1" customFormat="1" spans="1:21">
      <c r="A122" s="6">
        <v>120</v>
      </c>
      <c r="B122" s="6">
        <v>173712120</v>
      </c>
      <c r="C122" s="6" t="s">
        <v>166</v>
      </c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>
        <v>3.3</v>
      </c>
      <c r="R122" s="6">
        <f t="shared" si="3"/>
        <v>0</v>
      </c>
      <c r="S122" s="6">
        <f t="shared" si="4"/>
        <v>26.0526315789474</v>
      </c>
      <c r="T122" s="6">
        <f t="shared" si="5"/>
        <v>26.0526315789474</v>
      </c>
      <c r="U122" s="6">
        <v>1</v>
      </c>
    </row>
    <row r="123" s="1" customFormat="1" spans="1:21">
      <c r="A123" s="6">
        <v>121</v>
      </c>
      <c r="B123" s="6">
        <v>173712127</v>
      </c>
      <c r="C123" s="6" t="s">
        <v>167</v>
      </c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>
        <v>3.3</v>
      </c>
      <c r="R123" s="6">
        <f t="shared" si="3"/>
        <v>0</v>
      </c>
      <c r="S123" s="6">
        <f t="shared" si="4"/>
        <v>26.0526315789474</v>
      </c>
      <c r="T123" s="6">
        <f t="shared" si="5"/>
        <v>26.0526315789474</v>
      </c>
      <c r="U123" s="6">
        <v>1</v>
      </c>
    </row>
    <row r="124" s="1" customFormat="1" spans="1:21">
      <c r="A124" s="6">
        <v>122</v>
      </c>
      <c r="B124" s="6">
        <v>173712128</v>
      </c>
      <c r="C124" s="6" t="s">
        <v>168</v>
      </c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>
        <v>3.3</v>
      </c>
      <c r="R124" s="6">
        <f t="shared" si="3"/>
        <v>0</v>
      </c>
      <c r="S124" s="6">
        <f t="shared" si="4"/>
        <v>26.0526315789474</v>
      </c>
      <c r="T124" s="6">
        <f t="shared" si="5"/>
        <v>26.0526315789474</v>
      </c>
      <c r="U124" s="6">
        <v>1</v>
      </c>
    </row>
    <row r="125" s="1" customFormat="1" spans="1:21">
      <c r="A125" s="6">
        <v>123</v>
      </c>
      <c r="B125" s="6">
        <v>173712129</v>
      </c>
      <c r="C125" s="6" t="s">
        <v>169</v>
      </c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>
        <v>3.3</v>
      </c>
      <c r="R125" s="6">
        <f t="shared" si="3"/>
        <v>0</v>
      </c>
      <c r="S125" s="6">
        <f t="shared" si="4"/>
        <v>26.0526315789474</v>
      </c>
      <c r="T125" s="6">
        <f t="shared" si="5"/>
        <v>26.0526315789474</v>
      </c>
      <c r="U125" s="6">
        <v>1</v>
      </c>
    </row>
    <row r="126" s="1" customFormat="1" spans="1:21">
      <c r="A126" s="6">
        <v>124</v>
      </c>
      <c r="B126" s="6">
        <v>173712130</v>
      </c>
      <c r="C126" s="6" t="s">
        <v>170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>
        <v>3.3</v>
      </c>
      <c r="R126" s="6">
        <f t="shared" si="3"/>
        <v>0</v>
      </c>
      <c r="S126" s="6">
        <f t="shared" si="4"/>
        <v>26.0526315789474</v>
      </c>
      <c r="T126" s="6">
        <f t="shared" si="5"/>
        <v>26.0526315789474</v>
      </c>
      <c r="U126" s="6">
        <v>1</v>
      </c>
    </row>
    <row r="127" s="1" customFormat="1" spans="1:21">
      <c r="A127" s="6">
        <v>125</v>
      </c>
      <c r="B127" s="6">
        <v>173712131</v>
      </c>
      <c r="C127" s="6" t="s">
        <v>171</v>
      </c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>
        <v>3.3</v>
      </c>
      <c r="R127" s="6">
        <f t="shared" si="3"/>
        <v>0</v>
      </c>
      <c r="S127" s="6">
        <f t="shared" si="4"/>
        <v>26.0526315789474</v>
      </c>
      <c r="T127" s="6">
        <f t="shared" si="5"/>
        <v>26.0526315789474</v>
      </c>
      <c r="U127" s="6">
        <v>1</v>
      </c>
    </row>
    <row r="128" s="1" customFormat="1" spans="1:21">
      <c r="A128" s="6">
        <v>126</v>
      </c>
      <c r="B128" s="6">
        <v>173712142</v>
      </c>
      <c r="C128" s="6" t="s">
        <v>172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>
        <v>3.3</v>
      </c>
      <c r="R128" s="6">
        <f t="shared" si="3"/>
        <v>0</v>
      </c>
      <c r="S128" s="6">
        <f t="shared" si="4"/>
        <v>26.0526315789474</v>
      </c>
      <c r="T128" s="6">
        <f t="shared" si="5"/>
        <v>26.0526315789474</v>
      </c>
      <c r="U128" s="6">
        <v>1</v>
      </c>
    </row>
    <row r="129" s="1" customFormat="1" spans="1:21">
      <c r="A129" s="6">
        <v>127</v>
      </c>
      <c r="B129" s="6">
        <v>173712156</v>
      </c>
      <c r="C129" s="6" t="s">
        <v>173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>
        <v>3.3</v>
      </c>
      <c r="R129" s="6">
        <f t="shared" si="3"/>
        <v>0</v>
      </c>
      <c r="S129" s="6">
        <f t="shared" si="4"/>
        <v>26.0526315789474</v>
      </c>
      <c r="T129" s="6">
        <f t="shared" si="5"/>
        <v>26.0526315789474</v>
      </c>
      <c r="U129" s="6">
        <v>1</v>
      </c>
    </row>
    <row r="130" s="1" customFormat="1" spans="1:21">
      <c r="A130" s="6">
        <v>128</v>
      </c>
      <c r="B130" s="6">
        <v>173712166</v>
      </c>
      <c r="C130" s="6" t="s">
        <v>174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>
        <v>3.3</v>
      </c>
      <c r="R130" s="6">
        <f t="shared" si="3"/>
        <v>0</v>
      </c>
      <c r="S130" s="6">
        <f t="shared" si="4"/>
        <v>26.0526315789474</v>
      </c>
      <c r="T130" s="6">
        <f t="shared" si="5"/>
        <v>26.0526315789474</v>
      </c>
      <c r="U130" s="6">
        <v>1</v>
      </c>
    </row>
    <row r="131" s="1" customFormat="1" spans="1:21">
      <c r="A131" s="6">
        <v>129</v>
      </c>
      <c r="B131" s="6">
        <v>173712165</v>
      </c>
      <c r="C131" s="6" t="s">
        <v>175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 t="s">
        <v>65</v>
      </c>
      <c r="O131" s="6">
        <v>5</v>
      </c>
      <c r="P131" s="6">
        <v>5</v>
      </c>
      <c r="Q131" s="6">
        <v>2.9</v>
      </c>
      <c r="R131" s="6">
        <f t="shared" ref="R131:R170" si="6">P131/120*70</f>
        <v>2.91666666666667</v>
      </c>
      <c r="S131" s="6">
        <f t="shared" ref="S131:S170" si="7">Q131/3.8*30</f>
        <v>22.8947368421053</v>
      </c>
      <c r="T131" s="6">
        <f t="shared" ref="T131:T170" si="8">R131+S131</f>
        <v>25.8114035087719</v>
      </c>
      <c r="U131" s="6">
        <v>1</v>
      </c>
    </row>
    <row r="132" s="1" customFormat="1" spans="1:21">
      <c r="A132" s="6">
        <v>130</v>
      </c>
      <c r="B132" s="6">
        <v>173712125</v>
      </c>
      <c r="C132" s="6" t="s">
        <v>176</v>
      </c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>
        <v>0</v>
      </c>
      <c r="Q132" s="6">
        <v>3.2</v>
      </c>
      <c r="R132" s="6">
        <f t="shared" si="6"/>
        <v>0</v>
      </c>
      <c r="S132" s="6">
        <f t="shared" si="7"/>
        <v>25.2631578947368</v>
      </c>
      <c r="T132" s="6">
        <f t="shared" si="8"/>
        <v>25.2631578947368</v>
      </c>
      <c r="U132" s="6">
        <v>1</v>
      </c>
    </row>
    <row r="133" s="1" customFormat="1" spans="1:21">
      <c r="A133" s="6">
        <v>131</v>
      </c>
      <c r="B133" s="6">
        <v>173711009</v>
      </c>
      <c r="C133" s="6" t="s">
        <v>177</v>
      </c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>
        <v>3.2</v>
      </c>
      <c r="R133" s="6">
        <f t="shared" si="6"/>
        <v>0</v>
      </c>
      <c r="S133" s="6">
        <f t="shared" si="7"/>
        <v>25.2631578947368</v>
      </c>
      <c r="T133" s="6">
        <f t="shared" si="8"/>
        <v>25.2631578947368</v>
      </c>
      <c r="U133" s="6">
        <v>1</v>
      </c>
    </row>
    <row r="134" s="1" customFormat="1" spans="1:21">
      <c r="A134" s="6">
        <v>132</v>
      </c>
      <c r="B134" s="6">
        <v>173711075</v>
      </c>
      <c r="C134" s="6" t="s">
        <v>178</v>
      </c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>
        <v>3.2</v>
      </c>
      <c r="R134" s="6">
        <f t="shared" si="6"/>
        <v>0</v>
      </c>
      <c r="S134" s="6">
        <f t="shared" si="7"/>
        <v>25.2631578947368</v>
      </c>
      <c r="T134" s="6">
        <f t="shared" si="8"/>
        <v>25.2631578947368</v>
      </c>
      <c r="U134" s="6">
        <v>1</v>
      </c>
    </row>
    <row r="135" s="1" customFormat="1" spans="1:21">
      <c r="A135" s="6">
        <v>133</v>
      </c>
      <c r="B135" s="6">
        <v>173711084</v>
      </c>
      <c r="C135" s="6" t="s">
        <v>179</v>
      </c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>
        <v>3.2</v>
      </c>
      <c r="R135" s="6">
        <f t="shared" si="6"/>
        <v>0</v>
      </c>
      <c r="S135" s="6">
        <f t="shared" si="7"/>
        <v>25.2631578947368</v>
      </c>
      <c r="T135" s="6">
        <f t="shared" si="8"/>
        <v>25.2631578947368</v>
      </c>
      <c r="U135" s="6">
        <v>1</v>
      </c>
    </row>
    <row r="136" s="1" customFormat="1" spans="1:21">
      <c r="A136" s="6">
        <v>134</v>
      </c>
      <c r="B136" s="6">
        <v>173712111</v>
      </c>
      <c r="C136" s="6" t="s">
        <v>180</v>
      </c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>
        <v>3.2</v>
      </c>
      <c r="R136" s="6">
        <f t="shared" si="6"/>
        <v>0</v>
      </c>
      <c r="S136" s="6">
        <f t="shared" si="7"/>
        <v>25.2631578947368</v>
      </c>
      <c r="T136" s="6">
        <f t="shared" si="8"/>
        <v>25.2631578947368</v>
      </c>
      <c r="U136" s="6">
        <v>1</v>
      </c>
    </row>
    <row r="137" s="1" customFormat="1" spans="1:21">
      <c r="A137" s="6">
        <v>135</v>
      </c>
      <c r="B137" s="6">
        <v>173712114</v>
      </c>
      <c r="C137" s="6" t="s">
        <v>181</v>
      </c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>
        <v>3.2</v>
      </c>
      <c r="R137" s="6">
        <f t="shared" si="6"/>
        <v>0</v>
      </c>
      <c r="S137" s="6">
        <f t="shared" si="7"/>
        <v>25.2631578947368</v>
      </c>
      <c r="T137" s="6">
        <f t="shared" si="8"/>
        <v>25.2631578947368</v>
      </c>
      <c r="U137" s="6">
        <v>1</v>
      </c>
    </row>
    <row r="138" s="1" customFormat="1" spans="1:21">
      <c r="A138" s="6">
        <v>136</v>
      </c>
      <c r="B138" s="6">
        <v>173712132</v>
      </c>
      <c r="C138" s="6" t="s">
        <v>182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>
        <v>3.2</v>
      </c>
      <c r="R138" s="6">
        <f t="shared" si="6"/>
        <v>0</v>
      </c>
      <c r="S138" s="6">
        <f t="shared" si="7"/>
        <v>25.2631578947368</v>
      </c>
      <c r="T138" s="6">
        <f t="shared" si="8"/>
        <v>25.2631578947368</v>
      </c>
      <c r="U138" s="6">
        <v>1</v>
      </c>
    </row>
    <row r="139" s="1" customFormat="1" spans="1:21">
      <c r="A139" s="6">
        <v>137</v>
      </c>
      <c r="B139" s="6">
        <v>173712133</v>
      </c>
      <c r="C139" s="6" t="s">
        <v>183</v>
      </c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>
        <v>3.2</v>
      </c>
      <c r="R139" s="6">
        <f t="shared" si="6"/>
        <v>0</v>
      </c>
      <c r="S139" s="6">
        <f t="shared" si="7"/>
        <v>25.2631578947368</v>
      </c>
      <c r="T139" s="6">
        <f t="shared" si="8"/>
        <v>25.2631578947368</v>
      </c>
      <c r="U139" s="6">
        <v>1</v>
      </c>
    </row>
    <row r="140" s="1" customFormat="1" spans="1:21">
      <c r="A140" s="6">
        <v>138</v>
      </c>
      <c r="B140" s="6">
        <v>173712141</v>
      </c>
      <c r="C140" s="6" t="s">
        <v>184</v>
      </c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>
        <v>3.2</v>
      </c>
      <c r="R140" s="6">
        <f t="shared" si="6"/>
        <v>0</v>
      </c>
      <c r="S140" s="6">
        <f t="shared" si="7"/>
        <v>25.2631578947368</v>
      </c>
      <c r="T140" s="6">
        <f t="shared" si="8"/>
        <v>25.2631578947368</v>
      </c>
      <c r="U140" s="6">
        <v>1</v>
      </c>
    </row>
    <row r="141" s="1" customFormat="1" spans="1:21">
      <c r="A141" s="6">
        <v>139</v>
      </c>
      <c r="B141" s="6">
        <v>173712150</v>
      </c>
      <c r="C141" s="6" t="s">
        <v>185</v>
      </c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>
        <v>3.2</v>
      </c>
      <c r="R141" s="6">
        <f t="shared" si="6"/>
        <v>0</v>
      </c>
      <c r="S141" s="6">
        <f t="shared" si="7"/>
        <v>25.2631578947368</v>
      </c>
      <c r="T141" s="6">
        <f t="shared" si="8"/>
        <v>25.2631578947368</v>
      </c>
      <c r="U141" s="6">
        <v>1</v>
      </c>
    </row>
    <row r="142" s="1" customFormat="1" spans="1:21">
      <c r="A142" s="6">
        <v>140</v>
      </c>
      <c r="B142" s="6">
        <v>173712154</v>
      </c>
      <c r="C142" s="6" t="s">
        <v>186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>
        <v>3.2</v>
      </c>
      <c r="R142" s="6">
        <f t="shared" si="6"/>
        <v>0</v>
      </c>
      <c r="S142" s="6">
        <f t="shared" si="7"/>
        <v>25.2631578947368</v>
      </c>
      <c r="T142" s="6">
        <f t="shared" si="8"/>
        <v>25.2631578947368</v>
      </c>
      <c r="U142" s="6">
        <v>1</v>
      </c>
    </row>
    <row r="143" s="1" customFormat="1" spans="1:21">
      <c r="A143" s="6">
        <v>141</v>
      </c>
      <c r="B143" s="6">
        <v>173712175</v>
      </c>
      <c r="C143" s="6" t="s">
        <v>187</v>
      </c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>
        <v>3.2</v>
      </c>
      <c r="R143" s="6">
        <f t="shared" si="6"/>
        <v>0</v>
      </c>
      <c r="S143" s="6">
        <f t="shared" si="7"/>
        <v>25.2631578947368</v>
      </c>
      <c r="T143" s="6">
        <f t="shared" si="8"/>
        <v>25.2631578947368</v>
      </c>
      <c r="U143" s="6">
        <v>1</v>
      </c>
    </row>
    <row r="144" s="1" customFormat="1" spans="1:21">
      <c r="A144" s="6">
        <v>142</v>
      </c>
      <c r="B144" s="6">
        <v>173712176</v>
      </c>
      <c r="C144" s="6" t="s">
        <v>188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>
        <v>3.2</v>
      </c>
      <c r="R144" s="6">
        <f t="shared" si="6"/>
        <v>0</v>
      </c>
      <c r="S144" s="6">
        <f t="shared" si="7"/>
        <v>25.2631578947368</v>
      </c>
      <c r="T144" s="6">
        <f t="shared" si="8"/>
        <v>25.2631578947368</v>
      </c>
      <c r="U144" s="6">
        <v>1</v>
      </c>
    </row>
    <row r="145" s="1" customFormat="1" spans="1:21">
      <c r="A145" s="6">
        <v>143</v>
      </c>
      <c r="B145" s="6">
        <v>173711035</v>
      </c>
      <c r="C145" s="6" t="s">
        <v>189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>
        <v>3.1</v>
      </c>
      <c r="R145" s="6">
        <f t="shared" si="6"/>
        <v>0</v>
      </c>
      <c r="S145" s="6">
        <f t="shared" si="7"/>
        <v>24.4736842105263</v>
      </c>
      <c r="T145" s="6">
        <f t="shared" si="8"/>
        <v>24.4736842105263</v>
      </c>
      <c r="U145" s="6">
        <v>1</v>
      </c>
    </row>
    <row r="146" s="1" customFormat="1" spans="1:21">
      <c r="A146" s="6">
        <v>144</v>
      </c>
      <c r="B146" s="6">
        <v>173712092</v>
      </c>
      <c r="C146" s="6" t="s">
        <v>190</v>
      </c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>
        <v>3.1</v>
      </c>
      <c r="R146" s="6">
        <f t="shared" si="6"/>
        <v>0</v>
      </c>
      <c r="S146" s="6">
        <f t="shared" si="7"/>
        <v>24.4736842105263</v>
      </c>
      <c r="T146" s="6">
        <f t="shared" si="8"/>
        <v>24.4736842105263</v>
      </c>
      <c r="U146" s="6">
        <v>1</v>
      </c>
    </row>
    <row r="147" s="1" customFormat="1" spans="1:21">
      <c r="A147" s="6">
        <v>145</v>
      </c>
      <c r="B147" s="6">
        <v>173712093</v>
      </c>
      <c r="C147" s="6" t="s">
        <v>191</v>
      </c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>
        <v>3.1</v>
      </c>
      <c r="R147" s="6">
        <f t="shared" si="6"/>
        <v>0</v>
      </c>
      <c r="S147" s="6">
        <f t="shared" si="7"/>
        <v>24.4736842105263</v>
      </c>
      <c r="T147" s="6">
        <f t="shared" si="8"/>
        <v>24.4736842105263</v>
      </c>
      <c r="U147" s="6">
        <v>1</v>
      </c>
    </row>
    <row r="148" s="1" customFormat="1" spans="1:21">
      <c r="A148" s="6">
        <v>146</v>
      </c>
      <c r="B148" s="6">
        <v>173712106</v>
      </c>
      <c r="C148" s="6" t="s">
        <v>192</v>
      </c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>
        <v>3.1</v>
      </c>
      <c r="R148" s="6">
        <f t="shared" si="6"/>
        <v>0</v>
      </c>
      <c r="S148" s="6">
        <f t="shared" si="7"/>
        <v>24.4736842105263</v>
      </c>
      <c r="T148" s="6">
        <f t="shared" si="8"/>
        <v>24.4736842105263</v>
      </c>
      <c r="U148" s="6">
        <v>1</v>
      </c>
    </row>
    <row r="149" s="1" customFormat="1" spans="1:21">
      <c r="A149" s="6">
        <v>147</v>
      </c>
      <c r="B149" s="6">
        <v>173712108</v>
      </c>
      <c r="C149" s="6" t="s">
        <v>193</v>
      </c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>
        <v>3.1</v>
      </c>
      <c r="R149" s="6">
        <f t="shared" si="6"/>
        <v>0</v>
      </c>
      <c r="S149" s="6">
        <f t="shared" si="7"/>
        <v>24.4736842105263</v>
      </c>
      <c r="T149" s="6">
        <f t="shared" si="8"/>
        <v>24.4736842105263</v>
      </c>
      <c r="U149" s="6">
        <v>1</v>
      </c>
    </row>
    <row r="150" s="1" customFormat="1" spans="1:21">
      <c r="A150" s="6">
        <v>148</v>
      </c>
      <c r="B150" s="6">
        <v>173712140</v>
      </c>
      <c r="C150" s="6" t="s">
        <v>194</v>
      </c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>
        <v>3.1</v>
      </c>
      <c r="R150" s="6">
        <f t="shared" si="6"/>
        <v>0</v>
      </c>
      <c r="S150" s="6">
        <f t="shared" si="7"/>
        <v>24.4736842105263</v>
      </c>
      <c r="T150" s="6">
        <f t="shared" si="8"/>
        <v>24.4736842105263</v>
      </c>
      <c r="U150" s="6">
        <v>1</v>
      </c>
    </row>
    <row r="151" s="1" customFormat="1" spans="1:21">
      <c r="A151" s="6">
        <v>149</v>
      </c>
      <c r="B151" s="6">
        <v>173712152</v>
      </c>
      <c r="C151" s="6" t="s">
        <v>195</v>
      </c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>
        <v>3.1</v>
      </c>
      <c r="R151" s="6">
        <f t="shared" si="6"/>
        <v>0</v>
      </c>
      <c r="S151" s="6">
        <f t="shared" si="7"/>
        <v>24.4736842105263</v>
      </c>
      <c r="T151" s="6">
        <f t="shared" si="8"/>
        <v>24.4736842105263</v>
      </c>
      <c r="U151" s="6">
        <v>1</v>
      </c>
    </row>
    <row r="152" s="1" customFormat="1" spans="1:21">
      <c r="A152" s="6">
        <v>150</v>
      </c>
      <c r="B152" s="6">
        <v>173712155</v>
      </c>
      <c r="C152" s="6" t="s">
        <v>196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>
        <v>3.1</v>
      </c>
      <c r="R152" s="6">
        <f t="shared" si="6"/>
        <v>0</v>
      </c>
      <c r="S152" s="6">
        <f t="shared" si="7"/>
        <v>24.4736842105263</v>
      </c>
      <c r="T152" s="6">
        <f t="shared" si="8"/>
        <v>24.4736842105263</v>
      </c>
      <c r="U152" s="6">
        <v>1</v>
      </c>
    </row>
    <row r="153" s="1" customFormat="1" spans="1:21">
      <c r="A153" s="6">
        <v>151</v>
      </c>
      <c r="B153" s="6">
        <v>173712158</v>
      </c>
      <c r="C153" s="6" t="s">
        <v>197</v>
      </c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>
        <v>3.1</v>
      </c>
      <c r="R153" s="6">
        <f t="shared" si="6"/>
        <v>0</v>
      </c>
      <c r="S153" s="6">
        <f t="shared" si="7"/>
        <v>24.4736842105263</v>
      </c>
      <c r="T153" s="6">
        <f t="shared" si="8"/>
        <v>24.4736842105263</v>
      </c>
      <c r="U153" s="6">
        <v>1</v>
      </c>
    </row>
    <row r="154" s="1" customFormat="1" spans="1:21">
      <c r="A154" s="6">
        <v>152</v>
      </c>
      <c r="B154" s="6">
        <v>173712171</v>
      </c>
      <c r="C154" s="6" t="s">
        <v>198</v>
      </c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>
        <v>3.1</v>
      </c>
      <c r="R154" s="6">
        <f t="shared" si="6"/>
        <v>0</v>
      </c>
      <c r="S154" s="6">
        <f t="shared" si="7"/>
        <v>24.4736842105263</v>
      </c>
      <c r="T154" s="6">
        <f t="shared" si="8"/>
        <v>24.4736842105263</v>
      </c>
      <c r="U154" s="6">
        <v>1</v>
      </c>
    </row>
    <row r="155" s="1" customFormat="1" spans="1:21">
      <c r="A155" s="6">
        <v>153</v>
      </c>
      <c r="B155" s="6">
        <v>173711077</v>
      </c>
      <c r="C155" s="6" t="s">
        <v>199</v>
      </c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>
        <v>3</v>
      </c>
      <c r="R155" s="6">
        <f t="shared" si="6"/>
        <v>0</v>
      </c>
      <c r="S155" s="6">
        <f t="shared" si="7"/>
        <v>23.6842105263158</v>
      </c>
      <c r="T155" s="6">
        <f t="shared" si="8"/>
        <v>23.6842105263158</v>
      </c>
      <c r="U155" s="6">
        <v>1</v>
      </c>
    </row>
    <row r="156" s="1" customFormat="1" spans="1:21">
      <c r="A156" s="6">
        <v>154</v>
      </c>
      <c r="B156" s="6">
        <v>173712098</v>
      </c>
      <c r="C156" s="6" t="s">
        <v>200</v>
      </c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>
        <v>3</v>
      </c>
      <c r="R156" s="6">
        <f t="shared" si="6"/>
        <v>0</v>
      </c>
      <c r="S156" s="6">
        <f t="shared" si="7"/>
        <v>23.6842105263158</v>
      </c>
      <c r="T156" s="6">
        <f t="shared" si="8"/>
        <v>23.6842105263158</v>
      </c>
      <c r="U156" s="6">
        <v>1</v>
      </c>
    </row>
    <row r="157" s="1" customFormat="1" spans="1:21">
      <c r="A157" s="6">
        <v>155</v>
      </c>
      <c r="B157" s="6">
        <v>173712115</v>
      </c>
      <c r="C157" s="6" t="s">
        <v>201</v>
      </c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>
        <v>3</v>
      </c>
      <c r="R157" s="6">
        <f t="shared" si="6"/>
        <v>0</v>
      </c>
      <c r="S157" s="6">
        <f t="shared" si="7"/>
        <v>23.6842105263158</v>
      </c>
      <c r="T157" s="6">
        <f t="shared" si="8"/>
        <v>23.6842105263158</v>
      </c>
      <c r="U157" s="6">
        <v>1</v>
      </c>
    </row>
    <row r="158" s="1" customFormat="1" spans="1:21">
      <c r="A158" s="6">
        <v>156</v>
      </c>
      <c r="B158" s="6">
        <v>173712137</v>
      </c>
      <c r="C158" s="6" t="s">
        <v>202</v>
      </c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>
        <v>3</v>
      </c>
      <c r="R158" s="6">
        <f t="shared" si="6"/>
        <v>0</v>
      </c>
      <c r="S158" s="6">
        <f t="shared" si="7"/>
        <v>23.6842105263158</v>
      </c>
      <c r="T158" s="6">
        <f t="shared" si="8"/>
        <v>23.6842105263158</v>
      </c>
      <c r="U158" s="6">
        <v>1</v>
      </c>
    </row>
    <row r="159" s="1" customFormat="1" spans="1:21">
      <c r="A159" s="6">
        <v>157</v>
      </c>
      <c r="B159" s="6">
        <v>173712146</v>
      </c>
      <c r="C159" s="6" t="s">
        <v>203</v>
      </c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>
        <v>3</v>
      </c>
      <c r="R159" s="6">
        <f t="shared" si="6"/>
        <v>0</v>
      </c>
      <c r="S159" s="6">
        <f t="shared" si="7"/>
        <v>23.6842105263158</v>
      </c>
      <c r="T159" s="6">
        <f t="shared" si="8"/>
        <v>23.6842105263158</v>
      </c>
      <c r="U159" s="6">
        <v>1</v>
      </c>
    </row>
    <row r="160" s="1" customFormat="1" spans="1:21">
      <c r="A160" s="6">
        <v>158</v>
      </c>
      <c r="B160" s="6">
        <v>173712168</v>
      </c>
      <c r="C160" s="6" t="s">
        <v>204</v>
      </c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>
        <v>3</v>
      </c>
      <c r="R160" s="6">
        <f t="shared" si="6"/>
        <v>0</v>
      </c>
      <c r="S160" s="6">
        <f t="shared" si="7"/>
        <v>23.6842105263158</v>
      </c>
      <c r="T160" s="6">
        <f t="shared" si="8"/>
        <v>23.6842105263158</v>
      </c>
      <c r="U160" s="6">
        <v>1</v>
      </c>
    </row>
    <row r="161" s="1" customFormat="1" spans="1:21">
      <c r="A161" s="6">
        <v>159</v>
      </c>
      <c r="B161" s="6">
        <v>173711026</v>
      </c>
      <c r="C161" s="6" t="s">
        <v>205</v>
      </c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>
        <v>2.9</v>
      </c>
      <c r="R161" s="6">
        <f t="shared" si="6"/>
        <v>0</v>
      </c>
      <c r="S161" s="6">
        <f t="shared" si="7"/>
        <v>22.8947368421053</v>
      </c>
      <c r="T161" s="6">
        <f t="shared" si="8"/>
        <v>22.8947368421053</v>
      </c>
      <c r="U161" s="6" t="s">
        <v>206</v>
      </c>
    </row>
    <row r="162" s="1" customFormat="1" spans="1:21">
      <c r="A162" s="6">
        <v>160</v>
      </c>
      <c r="B162" s="6">
        <v>173712109</v>
      </c>
      <c r="C162" s="6" t="s">
        <v>207</v>
      </c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>
        <v>2.9</v>
      </c>
      <c r="R162" s="6">
        <f t="shared" si="6"/>
        <v>0</v>
      </c>
      <c r="S162" s="6">
        <f t="shared" si="7"/>
        <v>22.8947368421053</v>
      </c>
      <c r="T162" s="6">
        <f t="shared" si="8"/>
        <v>22.8947368421053</v>
      </c>
      <c r="U162" s="6" t="s">
        <v>206</v>
      </c>
    </row>
    <row r="163" s="1" customFormat="1" spans="1:21">
      <c r="A163" s="6">
        <v>161</v>
      </c>
      <c r="B163" s="6">
        <v>173712169</v>
      </c>
      <c r="C163" s="6" t="s">
        <v>208</v>
      </c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>
        <v>2.9</v>
      </c>
      <c r="R163" s="6">
        <f t="shared" si="6"/>
        <v>0</v>
      </c>
      <c r="S163" s="6">
        <f t="shared" si="7"/>
        <v>22.8947368421053</v>
      </c>
      <c r="T163" s="6">
        <f t="shared" si="8"/>
        <v>22.8947368421053</v>
      </c>
      <c r="U163" s="6" t="s">
        <v>206</v>
      </c>
    </row>
    <row r="164" s="1" customFormat="1" spans="1:21">
      <c r="A164" s="6">
        <v>162</v>
      </c>
      <c r="B164" s="6">
        <v>173712153</v>
      </c>
      <c r="C164" s="6" t="s">
        <v>209</v>
      </c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>
        <v>2.8</v>
      </c>
      <c r="R164" s="6">
        <f t="shared" si="6"/>
        <v>0</v>
      </c>
      <c r="S164" s="6">
        <f t="shared" si="7"/>
        <v>22.1052631578947</v>
      </c>
      <c r="T164" s="6">
        <f t="shared" si="8"/>
        <v>22.1052631578947</v>
      </c>
      <c r="U164" s="6" t="s">
        <v>206</v>
      </c>
    </row>
    <row r="165" s="1" customFormat="1" spans="1:21">
      <c r="A165" s="6">
        <v>163</v>
      </c>
      <c r="B165" s="6">
        <v>173712163</v>
      </c>
      <c r="C165" s="6" t="s">
        <v>210</v>
      </c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>
        <v>2.8</v>
      </c>
      <c r="R165" s="6">
        <f t="shared" si="6"/>
        <v>0</v>
      </c>
      <c r="S165" s="6">
        <f t="shared" si="7"/>
        <v>22.1052631578947</v>
      </c>
      <c r="T165" s="6">
        <f t="shared" si="8"/>
        <v>22.1052631578947</v>
      </c>
      <c r="U165" s="6" t="s">
        <v>206</v>
      </c>
    </row>
    <row r="166" s="1" customFormat="1" spans="1:21">
      <c r="A166" s="6">
        <v>164</v>
      </c>
      <c r="B166" s="6">
        <v>173711060</v>
      </c>
      <c r="C166" s="6" t="s">
        <v>211</v>
      </c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>
        <v>2.7</v>
      </c>
      <c r="R166" s="6">
        <f t="shared" si="6"/>
        <v>0</v>
      </c>
      <c r="S166" s="6">
        <f t="shared" si="7"/>
        <v>21.3157894736842</v>
      </c>
      <c r="T166" s="6">
        <f t="shared" si="8"/>
        <v>21.3157894736842</v>
      </c>
      <c r="U166" s="6" t="s">
        <v>206</v>
      </c>
    </row>
    <row r="167" s="1" customFormat="1" spans="1:21">
      <c r="A167" s="6">
        <v>165</v>
      </c>
      <c r="B167" s="6">
        <v>173712139</v>
      </c>
      <c r="C167" s="6" t="s">
        <v>212</v>
      </c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>
        <v>2.5</v>
      </c>
      <c r="R167" s="6">
        <f t="shared" si="6"/>
        <v>0</v>
      </c>
      <c r="S167" s="6">
        <f t="shared" si="7"/>
        <v>19.7368421052632</v>
      </c>
      <c r="T167" s="6">
        <f t="shared" si="8"/>
        <v>19.7368421052632</v>
      </c>
      <c r="U167" s="6" t="s">
        <v>206</v>
      </c>
    </row>
    <row r="168" s="1" customFormat="1" spans="1:21">
      <c r="A168" s="6">
        <v>166</v>
      </c>
      <c r="B168" s="6">
        <v>173712138</v>
      </c>
      <c r="C168" s="6" t="s">
        <v>213</v>
      </c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>
        <v>3</v>
      </c>
      <c r="R168" s="6">
        <f t="shared" si="6"/>
        <v>0</v>
      </c>
      <c r="S168" s="6">
        <f t="shared" si="7"/>
        <v>23.6842105263158</v>
      </c>
      <c r="T168" s="6">
        <f t="shared" si="8"/>
        <v>23.6842105263158</v>
      </c>
      <c r="U168" s="6" t="s">
        <v>206</v>
      </c>
    </row>
    <row r="169" s="1" customFormat="1" spans="1:21">
      <c r="A169" s="6">
        <v>167</v>
      </c>
      <c r="B169" s="6">
        <v>173712167</v>
      </c>
      <c r="C169" s="6" t="s">
        <v>214</v>
      </c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>
        <v>2.6</v>
      </c>
      <c r="R169" s="6">
        <f t="shared" si="6"/>
        <v>0</v>
      </c>
      <c r="S169" s="6">
        <f t="shared" si="7"/>
        <v>20.5263157894737</v>
      </c>
      <c r="T169" s="6">
        <f t="shared" si="8"/>
        <v>20.5263157894737</v>
      </c>
      <c r="U169" s="6" t="s">
        <v>206</v>
      </c>
    </row>
    <row r="170" s="1" customFormat="1" spans="1:21">
      <c r="A170" s="6">
        <v>168</v>
      </c>
      <c r="B170" s="6">
        <v>173712170</v>
      </c>
      <c r="C170" s="6" t="s">
        <v>215</v>
      </c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>
        <v>2.4</v>
      </c>
      <c r="R170" s="6">
        <f t="shared" si="6"/>
        <v>0</v>
      </c>
      <c r="S170" s="6">
        <f t="shared" si="7"/>
        <v>18.9473684210526</v>
      </c>
      <c r="T170" s="6">
        <f t="shared" si="8"/>
        <v>18.9473684210526</v>
      </c>
      <c r="U170" s="6" t="s">
        <v>206</v>
      </c>
    </row>
  </sheetData>
  <mergeCells count="1">
    <mergeCell ref="A1:U1"/>
  </mergeCells>
  <pageMargins left="0.25" right="0.25" top="0.354166666666667" bottom="0.393055555555556" header="0.156944444444444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2017级硕士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蔡齐</cp:lastModifiedBy>
  <dcterms:created xsi:type="dcterms:W3CDTF">2019-09-23T12:04:00Z</dcterms:created>
  <dcterms:modified xsi:type="dcterms:W3CDTF">2019-09-27T00:49:08Z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