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2017级博士" sheetId="1" r:id="rId1"/>
  </sheets>
  <calcPr calcId="144525"/>
</workbook>
</file>

<file path=xl/sharedStrings.xml><?xml version="1.0" encoding="utf-8"?>
<sst xmlns="http://schemas.openxmlformats.org/spreadsheetml/2006/main" count="100" uniqueCount="83">
  <si>
    <t>2019年度机电院研究生学业奖学金拟推荐公示（2017级博士）</t>
  </si>
  <si>
    <t>序号</t>
  </si>
  <si>
    <t>学号</t>
  </si>
  <si>
    <t>姓名</t>
  </si>
  <si>
    <t>本人第一作者或导师第一、本人第二作者成果成果SCI篇数及分区</t>
  </si>
  <si>
    <t>计 分</t>
  </si>
  <si>
    <t>本人第一作者或导师第一、本人第二作者成果成果EI篇数</t>
  </si>
  <si>
    <r>
      <rPr>
        <sz val="8"/>
        <rFont val="黑体"/>
        <charset val="134"/>
      </rPr>
      <t>本人第一作者或导师第一、本人第二作者CSCD</t>
    </r>
    <r>
      <rPr>
        <sz val="8"/>
        <color indexed="8"/>
        <rFont val="宋体"/>
        <charset val="134"/>
      </rPr>
      <t>期刊论文篇数</t>
    </r>
  </si>
  <si>
    <t>本人第一作者或导师第一、本人第二作者出版英、中文专著篇数</t>
  </si>
  <si>
    <t>国家级、省（部）级科研成果及获奖情况</t>
  </si>
  <si>
    <t>1、本人排名第一，或导师排名第一、本人排名第二，国际、国家、实用新型、外观设计、软件著作权专利；2、基金项目，创新项目立项（省部级、校级、只计第一作者）</t>
  </si>
  <si>
    <t>小计</t>
  </si>
  <si>
    <t>课程成绩绩点</t>
  </si>
  <si>
    <t>科研成果</t>
  </si>
  <si>
    <t>学分绩点分数</t>
  </si>
  <si>
    <t>科研成果+学分绩点分数</t>
  </si>
  <si>
    <t>国家研究生学业奖学金评定等级</t>
  </si>
  <si>
    <t>徐聪</t>
  </si>
  <si>
    <t>国家发明专利5项</t>
  </si>
  <si>
    <t>胡特特</t>
  </si>
  <si>
    <t>一区1篇      二区1篇</t>
  </si>
  <si>
    <t>国家级学科竞赛1等奖</t>
  </si>
  <si>
    <t>周伟华</t>
  </si>
  <si>
    <t xml:space="preserve">二区2篇    </t>
  </si>
  <si>
    <t>国家发明专利 1项校级创新项目1项</t>
  </si>
  <si>
    <t>温昱钦</t>
  </si>
  <si>
    <t>二区1篇       三区1篇      四区1篇</t>
  </si>
  <si>
    <t>校级创新项目1项</t>
  </si>
  <si>
    <t>万荣桥</t>
  </si>
  <si>
    <t>二区1篇        四区2篇</t>
  </si>
  <si>
    <t>郜飘飘</t>
  </si>
  <si>
    <t>三区2篇</t>
  </si>
  <si>
    <t>国家发明专利1项</t>
  </si>
  <si>
    <t>邹洋</t>
  </si>
  <si>
    <t>二区1篇</t>
  </si>
  <si>
    <t>1篇</t>
  </si>
  <si>
    <t>杨文静</t>
  </si>
  <si>
    <t>其他期刊1篇</t>
  </si>
  <si>
    <t>省级创新项目1项</t>
  </si>
  <si>
    <t>李升</t>
  </si>
  <si>
    <t>实用新型专利2项</t>
  </si>
  <si>
    <t>石理想</t>
  </si>
  <si>
    <t>国家发明专利2项</t>
  </si>
  <si>
    <t>梁昶</t>
  </si>
  <si>
    <t>戚振昆</t>
  </si>
  <si>
    <t>郝前华</t>
  </si>
  <si>
    <t>杨晓波</t>
  </si>
  <si>
    <t>三区1篇      四区1篇</t>
  </si>
  <si>
    <t>李剑</t>
  </si>
  <si>
    <t>史余鹏</t>
  </si>
  <si>
    <t>四区2篇（一篇录用）</t>
  </si>
  <si>
    <t>侯力玮</t>
  </si>
  <si>
    <t>四区1篇（录用）</t>
  </si>
  <si>
    <t>国家学科竞赛三等奖</t>
  </si>
  <si>
    <t>毛献昌</t>
  </si>
  <si>
    <t>三区1篇</t>
  </si>
  <si>
    <t>戴小标</t>
  </si>
  <si>
    <t>董彦灼</t>
  </si>
  <si>
    <t>金淼</t>
  </si>
  <si>
    <t>1篇录用</t>
  </si>
  <si>
    <t>宁波</t>
  </si>
  <si>
    <t>实用新型专利1项</t>
  </si>
  <si>
    <t>王浩然</t>
  </si>
  <si>
    <t>严一雄</t>
  </si>
  <si>
    <t>杨祎</t>
  </si>
  <si>
    <t>彭玲</t>
  </si>
  <si>
    <t>陈卫</t>
  </si>
  <si>
    <t>陈维涛</t>
  </si>
  <si>
    <t>黄达勇</t>
  </si>
  <si>
    <t>曾维栋</t>
  </si>
  <si>
    <t>易圣先</t>
  </si>
  <si>
    <t>李滔</t>
  </si>
  <si>
    <t>刘强</t>
  </si>
  <si>
    <t>黎新齐</t>
  </si>
  <si>
    <t>窦炜强</t>
  </si>
  <si>
    <t>崔祥波</t>
  </si>
  <si>
    <t>陈凯</t>
  </si>
  <si>
    <t>徐福泽</t>
  </si>
  <si>
    <t>许都</t>
  </si>
  <si>
    <t>朱湘</t>
  </si>
  <si>
    <t>李臻</t>
  </si>
  <si>
    <t>洪顺军</t>
  </si>
  <si>
    <t>陈定平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</si>
</sst>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[DBNum2][$-804]0"/>
  </numFmts>
  <fonts count="28">
    <font>
      <sz val="11"/>
      <color theme="1"/>
      <name val="宋体"/>
      <charset val="134"/>
      <scheme val="minor"/>
    </font>
    <font>
      <b/>
      <sz val="16"/>
      <name val="华文中宋"/>
      <charset val="134"/>
    </font>
    <font>
      <sz val="8"/>
      <name val="黑体"/>
      <charset val="134"/>
    </font>
    <font>
      <sz val="8"/>
      <name val="微软雅黑"/>
      <charset val="134"/>
    </font>
    <font>
      <sz val="8"/>
      <color theme="1"/>
      <name val="微软雅黑"/>
      <charset val="134"/>
    </font>
    <font>
      <sz val="8"/>
      <color rgb="FF000000"/>
      <name val="微软雅黑"/>
      <charset val="134"/>
    </font>
    <font>
      <sz val="8"/>
      <color rgb="FFFF0000"/>
      <name val="微软雅黑"/>
      <charset val="134"/>
    </font>
    <font>
      <sz val="8"/>
      <name val="Microsoft YaHe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5"/>
  <sheetViews>
    <sheetView tabSelected="1" workbookViewId="0">
      <selection activeCell="V2" sqref="V2"/>
    </sheetView>
  </sheetViews>
  <sheetFormatPr defaultColWidth="9" defaultRowHeight="13.5"/>
  <cols>
    <col min="1" max="1" width="2.375" customWidth="1"/>
    <col min="2" max="2" width="10.625" customWidth="1"/>
    <col min="3" max="3" width="4.75" customWidth="1"/>
    <col min="4" max="4" width="8.875" customWidth="1"/>
    <col min="5" max="5" width="4.375" customWidth="1"/>
    <col min="6" max="6" width="5.5" customWidth="1"/>
    <col min="7" max="7" width="2.75" customWidth="1"/>
    <col min="8" max="8" width="8.875" customWidth="1"/>
    <col min="9" max="9" width="3.375" customWidth="1"/>
    <col min="10" max="10" width="6.5" customWidth="1"/>
    <col min="11" max="11" width="2.875" customWidth="1"/>
    <col min="12" max="12" width="8.875" customWidth="1"/>
    <col min="13" max="13" width="3.125" customWidth="1"/>
    <col min="14" max="14" width="8.875" customWidth="1"/>
    <col min="15" max="15" width="4.375" customWidth="1"/>
    <col min="16" max="16" width="5.875" customWidth="1"/>
    <col min="17" max="17" width="8.125" customWidth="1"/>
    <col min="18" max="18" width="6.625" customWidth="1"/>
    <col min="19" max="19" width="8.125" customWidth="1"/>
    <col min="20" max="21" width="8.875" customWidth="1"/>
  </cols>
  <sheetData>
    <row r="1" ht="21.7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165" customHeight="1" spans="1:21">
      <c r="A2" s="3" t="s">
        <v>1</v>
      </c>
      <c r="B2" s="4" t="s">
        <v>2</v>
      </c>
      <c r="C2" s="3" t="s">
        <v>3</v>
      </c>
      <c r="D2" s="5" t="s">
        <v>4</v>
      </c>
      <c r="E2" s="3" t="s">
        <v>5</v>
      </c>
      <c r="F2" s="3" t="s">
        <v>6</v>
      </c>
      <c r="G2" s="3" t="s">
        <v>5</v>
      </c>
      <c r="H2" s="3" t="s">
        <v>7</v>
      </c>
      <c r="I2" s="3" t="s">
        <v>5</v>
      </c>
      <c r="J2" s="3" t="s">
        <v>8</v>
      </c>
      <c r="K2" s="3" t="s">
        <v>5</v>
      </c>
      <c r="L2" s="3" t="s">
        <v>9</v>
      </c>
      <c r="M2" s="5" t="s">
        <v>5</v>
      </c>
      <c r="N2" s="5" t="s">
        <v>10</v>
      </c>
      <c r="O2" s="5" t="s">
        <v>5</v>
      </c>
      <c r="P2" s="5" t="s">
        <v>11</v>
      </c>
      <c r="Q2" s="3" t="s">
        <v>12</v>
      </c>
      <c r="R2" s="15" t="s">
        <v>13</v>
      </c>
      <c r="S2" s="15" t="s">
        <v>14</v>
      </c>
      <c r="T2" s="15" t="s">
        <v>15</v>
      </c>
      <c r="U2" s="16" t="s">
        <v>16</v>
      </c>
    </row>
    <row r="3" ht="27" spans="1:21">
      <c r="A3" s="6">
        <v>1</v>
      </c>
      <c r="B3" s="7">
        <v>173701001</v>
      </c>
      <c r="C3" s="8" t="s">
        <v>17</v>
      </c>
      <c r="D3" s="9"/>
      <c r="E3" s="6"/>
      <c r="F3" s="6"/>
      <c r="G3" s="6"/>
      <c r="H3" s="6"/>
      <c r="I3" s="6"/>
      <c r="J3" s="6"/>
      <c r="K3" s="6"/>
      <c r="L3" s="8"/>
      <c r="M3" s="6"/>
      <c r="N3" s="6" t="s">
        <v>18</v>
      </c>
      <c r="O3" s="6">
        <v>100</v>
      </c>
      <c r="P3" s="11">
        <v>100</v>
      </c>
      <c r="Q3" s="6">
        <v>3.3</v>
      </c>
      <c r="R3" s="17">
        <f t="shared" ref="R3:R45" si="0">P3/100*70</f>
        <v>70</v>
      </c>
      <c r="S3" s="11">
        <f t="shared" ref="S3:S45" si="1">Q3/3.8*30</f>
        <v>26.0526315789474</v>
      </c>
      <c r="T3" s="11">
        <f t="shared" ref="T3:T45" si="2">S3+R3</f>
        <v>96.0526315789474</v>
      </c>
      <c r="U3" s="18">
        <v>1</v>
      </c>
    </row>
    <row r="4" ht="27" spans="1:21">
      <c r="A4" s="6">
        <v>2</v>
      </c>
      <c r="B4" s="6">
        <v>173701051</v>
      </c>
      <c r="C4" s="6" t="s">
        <v>19</v>
      </c>
      <c r="D4" s="6" t="s">
        <v>20</v>
      </c>
      <c r="E4" s="6">
        <v>70</v>
      </c>
      <c r="F4" s="6"/>
      <c r="G4" s="6"/>
      <c r="H4" s="6"/>
      <c r="I4" s="6"/>
      <c r="J4" s="6"/>
      <c r="K4" s="6"/>
      <c r="L4" s="6" t="s">
        <v>21</v>
      </c>
      <c r="M4" s="6">
        <v>25</v>
      </c>
      <c r="N4" s="6"/>
      <c r="O4" s="6"/>
      <c r="P4" s="11">
        <v>95</v>
      </c>
      <c r="Q4" s="6">
        <v>3.6</v>
      </c>
      <c r="R4" s="17">
        <f t="shared" si="0"/>
        <v>66.5</v>
      </c>
      <c r="S4" s="11">
        <f t="shared" si="1"/>
        <v>28.4210526315789</v>
      </c>
      <c r="T4" s="11">
        <f t="shared" si="2"/>
        <v>94.9210526315789</v>
      </c>
      <c r="U4" s="18">
        <v>1</v>
      </c>
    </row>
    <row r="5" ht="40.5" spans="1:21">
      <c r="A5" s="6">
        <v>3</v>
      </c>
      <c r="B5" s="7">
        <v>173701034</v>
      </c>
      <c r="C5" s="7" t="s">
        <v>22</v>
      </c>
      <c r="D5" s="6" t="s">
        <v>23</v>
      </c>
      <c r="E5" s="6">
        <v>60</v>
      </c>
      <c r="F5" s="6"/>
      <c r="G5" s="6"/>
      <c r="H5" s="6"/>
      <c r="I5" s="6"/>
      <c r="J5" s="6"/>
      <c r="K5" s="6"/>
      <c r="L5" s="6"/>
      <c r="M5" s="6"/>
      <c r="N5" s="6" t="s">
        <v>24</v>
      </c>
      <c r="O5" s="6">
        <v>25</v>
      </c>
      <c r="P5" s="11">
        <v>85</v>
      </c>
      <c r="Q5" s="6">
        <v>3.4</v>
      </c>
      <c r="R5" s="17">
        <f t="shared" si="0"/>
        <v>59.5</v>
      </c>
      <c r="S5" s="11">
        <f t="shared" si="1"/>
        <v>26.8421052631579</v>
      </c>
      <c r="T5" s="11">
        <f t="shared" si="2"/>
        <v>86.3421052631579</v>
      </c>
      <c r="U5" s="18">
        <v>1</v>
      </c>
    </row>
    <row r="6" ht="40.5" spans="1:21">
      <c r="A6" s="6">
        <v>4</v>
      </c>
      <c r="B6" s="7">
        <v>173701035</v>
      </c>
      <c r="C6" s="7" t="s">
        <v>25</v>
      </c>
      <c r="D6" s="6" t="s">
        <v>26</v>
      </c>
      <c r="E6" s="6">
        <v>75</v>
      </c>
      <c r="F6" s="6"/>
      <c r="G6" s="6"/>
      <c r="H6" s="6"/>
      <c r="I6" s="6"/>
      <c r="J6" s="6"/>
      <c r="K6" s="6"/>
      <c r="L6" s="6"/>
      <c r="M6" s="6"/>
      <c r="N6" s="6" t="s">
        <v>27</v>
      </c>
      <c r="O6" s="6">
        <v>5</v>
      </c>
      <c r="P6" s="11">
        <v>80</v>
      </c>
      <c r="Q6" s="6">
        <v>3.7</v>
      </c>
      <c r="R6" s="17">
        <f t="shared" si="0"/>
        <v>56</v>
      </c>
      <c r="S6" s="11">
        <f t="shared" si="1"/>
        <v>29.2105263157895</v>
      </c>
      <c r="T6" s="11">
        <f t="shared" si="2"/>
        <v>85.2105263157895</v>
      </c>
      <c r="U6" s="18">
        <v>1</v>
      </c>
    </row>
    <row r="7" ht="27" spans="1:21">
      <c r="A7" s="6">
        <v>5</v>
      </c>
      <c r="B7" s="7">
        <v>173701027</v>
      </c>
      <c r="C7" s="7" t="s">
        <v>28</v>
      </c>
      <c r="D7" s="9" t="s">
        <v>29</v>
      </c>
      <c r="E7" s="6">
        <v>70</v>
      </c>
      <c r="F7" s="6"/>
      <c r="G7" s="6"/>
      <c r="H7" s="6"/>
      <c r="I7" s="6"/>
      <c r="J7" s="6"/>
      <c r="K7" s="6"/>
      <c r="L7" s="6"/>
      <c r="M7" s="6"/>
      <c r="N7" s="6"/>
      <c r="O7" s="6"/>
      <c r="P7" s="11">
        <v>70</v>
      </c>
      <c r="Q7" s="6">
        <v>3.7</v>
      </c>
      <c r="R7" s="17">
        <f t="shared" si="0"/>
        <v>49</v>
      </c>
      <c r="S7" s="11">
        <f t="shared" si="1"/>
        <v>29.2105263157895</v>
      </c>
      <c r="T7" s="11">
        <f t="shared" si="2"/>
        <v>78.2105263157895</v>
      </c>
      <c r="U7" s="18">
        <v>1</v>
      </c>
    </row>
    <row r="8" ht="27" spans="1:21">
      <c r="A8" s="6">
        <v>6</v>
      </c>
      <c r="B8" s="6">
        <v>173701046</v>
      </c>
      <c r="C8" s="6" t="s">
        <v>30</v>
      </c>
      <c r="D8" s="6" t="s">
        <v>31</v>
      </c>
      <c r="E8" s="6">
        <v>50</v>
      </c>
      <c r="F8" s="6"/>
      <c r="G8" s="6"/>
      <c r="H8" s="6"/>
      <c r="I8" s="6"/>
      <c r="J8" s="6"/>
      <c r="K8" s="6"/>
      <c r="L8" s="6"/>
      <c r="M8" s="6"/>
      <c r="N8" s="6" t="s">
        <v>32</v>
      </c>
      <c r="O8" s="6">
        <v>20</v>
      </c>
      <c r="P8" s="11">
        <v>70</v>
      </c>
      <c r="Q8" s="6">
        <v>3.7</v>
      </c>
      <c r="R8" s="17">
        <f t="shared" si="0"/>
        <v>49</v>
      </c>
      <c r="S8" s="11">
        <f t="shared" si="1"/>
        <v>29.2105263157895</v>
      </c>
      <c r="T8" s="11">
        <f t="shared" si="2"/>
        <v>78.2105263157895</v>
      </c>
      <c r="U8" s="18">
        <v>1</v>
      </c>
    </row>
    <row r="9" ht="27" spans="1:21">
      <c r="A9" s="6">
        <v>7</v>
      </c>
      <c r="B9" s="6">
        <v>173701014</v>
      </c>
      <c r="C9" s="6" t="s">
        <v>33</v>
      </c>
      <c r="D9" s="6" t="s">
        <v>34</v>
      </c>
      <c r="E9" s="6">
        <v>30</v>
      </c>
      <c r="F9" s="6" t="s">
        <v>35</v>
      </c>
      <c r="G9" s="6">
        <v>15</v>
      </c>
      <c r="H9" s="6"/>
      <c r="I9" s="6"/>
      <c r="J9" s="6"/>
      <c r="K9" s="6"/>
      <c r="L9" s="8"/>
      <c r="M9" s="6"/>
      <c r="N9" s="6" t="s">
        <v>32</v>
      </c>
      <c r="O9" s="6">
        <v>20</v>
      </c>
      <c r="P9" s="11">
        <v>65</v>
      </c>
      <c r="Q9" s="6">
        <v>3.3</v>
      </c>
      <c r="R9" s="17">
        <f t="shared" si="0"/>
        <v>45.5</v>
      </c>
      <c r="S9" s="11">
        <f t="shared" si="1"/>
        <v>26.0526315789474</v>
      </c>
      <c r="T9" s="11">
        <f t="shared" si="2"/>
        <v>71.5526315789474</v>
      </c>
      <c r="U9" s="18">
        <v>1</v>
      </c>
    </row>
    <row r="10" ht="27" spans="1:21">
      <c r="A10" s="6">
        <v>8</v>
      </c>
      <c r="B10" s="7">
        <v>173701008</v>
      </c>
      <c r="C10" s="7" t="s">
        <v>36</v>
      </c>
      <c r="D10" s="6" t="s">
        <v>34</v>
      </c>
      <c r="E10" s="6">
        <v>30</v>
      </c>
      <c r="F10" s="6"/>
      <c r="G10" s="6"/>
      <c r="H10" s="6" t="s">
        <v>37</v>
      </c>
      <c r="I10" s="6">
        <v>2</v>
      </c>
      <c r="J10" s="6"/>
      <c r="K10" s="6"/>
      <c r="L10" s="8"/>
      <c r="M10" s="6"/>
      <c r="N10" s="6" t="s">
        <v>38</v>
      </c>
      <c r="O10" s="6">
        <v>10</v>
      </c>
      <c r="P10" s="11">
        <v>42</v>
      </c>
      <c r="Q10" s="6">
        <v>3.7</v>
      </c>
      <c r="R10" s="17">
        <f t="shared" si="0"/>
        <v>29.4</v>
      </c>
      <c r="S10" s="11">
        <f t="shared" si="1"/>
        <v>29.2105263157895</v>
      </c>
      <c r="T10" s="11">
        <f t="shared" si="2"/>
        <v>58.6105263157895</v>
      </c>
      <c r="U10" s="18">
        <v>1</v>
      </c>
    </row>
    <row r="11" ht="27" spans="1:21">
      <c r="A11" s="6">
        <v>9</v>
      </c>
      <c r="B11" s="7">
        <v>173701007</v>
      </c>
      <c r="C11" s="7" t="s">
        <v>39</v>
      </c>
      <c r="D11" s="6" t="s">
        <v>34</v>
      </c>
      <c r="E11" s="6">
        <v>30</v>
      </c>
      <c r="F11" s="6"/>
      <c r="G11" s="6"/>
      <c r="H11" s="6" t="s">
        <v>37</v>
      </c>
      <c r="I11" s="6">
        <v>2</v>
      </c>
      <c r="J11" s="6"/>
      <c r="K11" s="6"/>
      <c r="L11" s="8"/>
      <c r="M11" s="6"/>
      <c r="N11" s="6" t="s">
        <v>40</v>
      </c>
      <c r="O11" s="6">
        <v>10</v>
      </c>
      <c r="P11" s="11">
        <v>42</v>
      </c>
      <c r="Q11" s="6">
        <v>3.5</v>
      </c>
      <c r="R11" s="17">
        <f t="shared" si="0"/>
        <v>29.4</v>
      </c>
      <c r="S11" s="11">
        <f t="shared" si="1"/>
        <v>27.6315789473684</v>
      </c>
      <c r="T11" s="11">
        <f t="shared" si="2"/>
        <v>57.0315789473684</v>
      </c>
      <c r="U11" s="18">
        <v>1</v>
      </c>
    </row>
    <row r="12" ht="27" spans="1:21">
      <c r="A12" s="6">
        <v>10</v>
      </c>
      <c r="B12" s="7">
        <v>173701022</v>
      </c>
      <c r="C12" s="7" t="s">
        <v>41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 t="s">
        <v>42</v>
      </c>
      <c r="O12" s="6">
        <v>40</v>
      </c>
      <c r="P12" s="6">
        <v>40</v>
      </c>
      <c r="Q12" s="6">
        <v>3.4</v>
      </c>
      <c r="R12" s="17">
        <f t="shared" si="0"/>
        <v>28</v>
      </c>
      <c r="S12" s="11">
        <f t="shared" si="1"/>
        <v>26.8421052631579</v>
      </c>
      <c r="T12" s="11">
        <f t="shared" si="2"/>
        <v>54.8421052631579</v>
      </c>
      <c r="U12" s="18">
        <v>1</v>
      </c>
    </row>
    <row r="13" spans="1:21">
      <c r="A13" s="6">
        <v>11</v>
      </c>
      <c r="B13" s="7">
        <v>173701048</v>
      </c>
      <c r="C13" s="7" t="s">
        <v>43</v>
      </c>
      <c r="D13" s="6" t="s">
        <v>34</v>
      </c>
      <c r="E13" s="6">
        <v>30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11">
        <v>30</v>
      </c>
      <c r="Q13" s="6">
        <v>3.7</v>
      </c>
      <c r="R13" s="17">
        <f t="shared" si="0"/>
        <v>21</v>
      </c>
      <c r="S13" s="11">
        <f t="shared" si="1"/>
        <v>29.2105263157895</v>
      </c>
      <c r="T13" s="11">
        <f t="shared" si="2"/>
        <v>50.2105263157895</v>
      </c>
      <c r="U13" s="18">
        <v>1</v>
      </c>
    </row>
    <row r="14" spans="1:21">
      <c r="A14" s="6">
        <v>12</v>
      </c>
      <c r="B14" s="7">
        <v>173701018</v>
      </c>
      <c r="C14" s="7" t="s">
        <v>44</v>
      </c>
      <c r="D14" s="9" t="s">
        <v>34</v>
      </c>
      <c r="E14" s="6">
        <v>30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11">
        <v>30</v>
      </c>
      <c r="Q14" s="6">
        <v>3.6</v>
      </c>
      <c r="R14" s="17">
        <f t="shared" si="0"/>
        <v>21</v>
      </c>
      <c r="S14" s="11">
        <f t="shared" si="1"/>
        <v>28.4210526315789</v>
      </c>
      <c r="T14" s="11">
        <f t="shared" si="2"/>
        <v>49.4210526315789</v>
      </c>
      <c r="U14" s="18">
        <v>1</v>
      </c>
    </row>
    <row r="15" spans="1:21">
      <c r="A15" s="6">
        <v>13</v>
      </c>
      <c r="B15" s="7">
        <v>173701032</v>
      </c>
      <c r="C15" s="7" t="s">
        <v>45</v>
      </c>
      <c r="D15" s="6" t="s">
        <v>34</v>
      </c>
      <c r="E15" s="6">
        <v>30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11">
        <v>30</v>
      </c>
      <c r="Q15" s="6">
        <v>3.6</v>
      </c>
      <c r="R15" s="17">
        <f t="shared" si="0"/>
        <v>21</v>
      </c>
      <c r="S15" s="11">
        <f t="shared" si="1"/>
        <v>28.4210526315789</v>
      </c>
      <c r="T15" s="11">
        <f t="shared" si="2"/>
        <v>49.4210526315789</v>
      </c>
      <c r="U15" s="18">
        <v>1</v>
      </c>
    </row>
    <row r="16" ht="27" spans="1:21">
      <c r="A16" s="6">
        <v>14</v>
      </c>
      <c r="B16" s="6">
        <v>173701024</v>
      </c>
      <c r="C16" s="6" t="s">
        <v>46</v>
      </c>
      <c r="D16" s="6" t="s">
        <v>47</v>
      </c>
      <c r="E16" s="6">
        <v>45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13">
        <v>45</v>
      </c>
      <c r="Q16" s="6">
        <v>3.7</v>
      </c>
      <c r="R16" s="17">
        <f t="shared" si="0"/>
        <v>31.5</v>
      </c>
      <c r="S16" s="11">
        <f t="shared" si="1"/>
        <v>29.2105263157895</v>
      </c>
      <c r="T16" s="11">
        <f t="shared" si="2"/>
        <v>60.7105263157895</v>
      </c>
      <c r="U16" s="18">
        <v>2</v>
      </c>
    </row>
    <row r="17" ht="27" spans="1:21">
      <c r="A17" s="6">
        <v>15</v>
      </c>
      <c r="B17" s="7">
        <v>173701047</v>
      </c>
      <c r="C17" s="7" t="s">
        <v>48</v>
      </c>
      <c r="D17" s="6" t="s">
        <v>47</v>
      </c>
      <c r="E17" s="6">
        <v>45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11">
        <v>45</v>
      </c>
      <c r="Q17" s="6">
        <v>3.6</v>
      </c>
      <c r="R17" s="17">
        <f t="shared" si="0"/>
        <v>31.5</v>
      </c>
      <c r="S17" s="11">
        <f t="shared" si="1"/>
        <v>28.4210526315789</v>
      </c>
      <c r="T17" s="11">
        <f t="shared" si="2"/>
        <v>59.9210526315789</v>
      </c>
      <c r="U17" s="18">
        <v>2</v>
      </c>
    </row>
    <row r="18" ht="27" spans="1:21">
      <c r="A18" s="6">
        <v>16</v>
      </c>
      <c r="B18" s="6">
        <v>173701015</v>
      </c>
      <c r="C18" s="6" t="s">
        <v>49</v>
      </c>
      <c r="D18" s="6" t="s">
        <v>50</v>
      </c>
      <c r="E18" s="6">
        <v>33.4</v>
      </c>
      <c r="F18" s="6"/>
      <c r="G18" s="6"/>
      <c r="H18" s="6"/>
      <c r="I18" s="6"/>
      <c r="J18" s="6"/>
      <c r="K18" s="6"/>
      <c r="L18" s="6"/>
      <c r="M18" s="13"/>
      <c r="N18" s="13"/>
      <c r="O18" s="13"/>
      <c r="P18" s="13">
        <v>33.4</v>
      </c>
      <c r="Q18" s="6">
        <v>3.7</v>
      </c>
      <c r="R18" s="17">
        <f t="shared" si="0"/>
        <v>23.38</v>
      </c>
      <c r="S18" s="11">
        <f t="shared" si="1"/>
        <v>29.2105263157895</v>
      </c>
      <c r="T18" s="11">
        <f t="shared" si="2"/>
        <v>52.5905263157895</v>
      </c>
      <c r="U18" s="18">
        <v>2</v>
      </c>
    </row>
    <row r="19" ht="27" spans="1:21">
      <c r="A19" s="6">
        <v>17</v>
      </c>
      <c r="B19" s="6">
        <v>173701023</v>
      </c>
      <c r="C19" s="6" t="s">
        <v>51</v>
      </c>
      <c r="D19" s="6" t="s">
        <v>52</v>
      </c>
      <c r="E19" s="6">
        <v>13.4</v>
      </c>
      <c r="F19" s="6"/>
      <c r="G19" s="6"/>
      <c r="H19" s="6"/>
      <c r="I19" s="6"/>
      <c r="J19" s="6"/>
      <c r="K19" s="6"/>
      <c r="L19" s="6" t="s">
        <v>53</v>
      </c>
      <c r="M19" s="6">
        <v>15</v>
      </c>
      <c r="N19" s="6" t="s">
        <v>27</v>
      </c>
      <c r="O19" s="6">
        <v>5</v>
      </c>
      <c r="P19" s="13">
        <v>33.4</v>
      </c>
      <c r="Q19" s="6">
        <v>3.6</v>
      </c>
      <c r="R19" s="17">
        <f t="shared" si="0"/>
        <v>23.38</v>
      </c>
      <c r="S19" s="11">
        <f t="shared" si="1"/>
        <v>28.4210526315789</v>
      </c>
      <c r="T19" s="11">
        <f t="shared" si="2"/>
        <v>51.8010526315789</v>
      </c>
      <c r="U19" s="18">
        <v>2</v>
      </c>
    </row>
    <row r="20" spans="1:21">
      <c r="A20" s="6">
        <v>18</v>
      </c>
      <c r="B20" s="6">
        <v>173701030</v>
      </c>
      <c r="C20" s="6" t="s">
        <v>54</v>
      </c>
      <c r="D20" s="6" t="s">
        <v>55</v>
      </c>
      <c r="E20" s="6">
        <v>25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11">
        <v>25</v>
      </c>
      <c r="Q20" s="6">
        <v>3.8</v>
      </c>
      <c r="R20" s="17">
        <f t="shared" si="0"/>
        <v>17.5</v>
      </c>
      <c r="S20" s="11">
        <f t="shared" si="1"/>
        <v>30</v>
      </c>
      <c r="T20" s="11">
        <f t="shared" si="2"/>
        <v>47.5</v>
      </c>
      <c r="U20" s="18">
        <v>2</v>
      </c>
    </row>
    <row r="21" spans="1:21">
      <c r="A21" s="6">
        <v>19</v>
      </c>
      <c r="B21" s="6">
        <v>173701038</v>
      </c>
      <c r="C21" s="6" t="s">
        <v>56</v>
      </c>
      <c r="D21" s="6" t="s">
        <v>55</v>
      </c>
      <c r="E21" s="6">
        <v>25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11">
        <v>25</v>
      </c>
      <c r="Q21" s="6">
        <v>3.6</v>
      </c>
      <c r="R21" s="17">
        <f t="shared" si="0"/>
        <v>17.5</v>
      </c>
      <c r="S21" s="11">
        <f t="shared" si="1"/>
        <v>28.4210526315789</v>
      </c>
      <c r="T21" s="11">
        <f t="shared" si="2"/>
        <v>45.9210526315789</v>
      </c>
      <c r="U21" s="18">
        <v>2</v>
      </c>
    </row>
    <row r="22" spans="1:21">
      <c r="A22" s="6">
        <v>20</v>
      </c>
      <c r="B22" s="6">
        <v>173701013</v>
      </c>
      <c r="C22" s="6" t="s">
        <v>57</v>
      </c>
      <c r="D22" s="6"/>
      <c r="E22" s="6"/>
      <c r="F22" s="6" t="s">
        <v>35</v>
      </c>
      <c r="G22" s="6">
        <v>15</v>
      </c>
      <c r="H22" s="6"/>
      <c r="I22" s="6"/>
      <c r="J22" s="6"/>
      <c r="K22" s="6"/>
      <c r="L22" s="6"/>
      <c r="M22" s="13"/>
      <c r="N22" s="13"/>
      <c r="O22" s="13"/>
      <c r="P22" s="13">
        <v>15</v>
      </c>
      <c r="Q22" s="6">
        <v>3.6</v>
      </c>
      <c r="R22" s="17">
        <f t="shared" si="0"/>
        <v>10.5</v>
      </c>
      <c r="S22" s="11">
        <f t="shared" si="1"/>
        <v>28.4210526315789</v>
      </c>
      <c r="T22" s="11">
        <f t="shared" si="2"/>
        <v>38.9210526315789</v>
      </c>
      <c r="U22" s="18">
        <v>2</v>
      </c>
    </row>
    <row r="23" ht="27" spans="1:21">
      <c r="A23" s="6">
        <v>21</v>
      </c>
      <c r="B23" s="6">
        <v>173701053</v>
      </c>
      <c r="C23" s="6" t="s">
        <v>58</v>
      </c>
      <c r="D23" s="6"/>
      <c r="E23" s="6"/>
      <c r="F23" s="6" t="s">
        <v>59</v>
      </c>
      <c r="G23" s="6">
        <v>5</v>
      </c>
      <c r="H23" s="6"/>
      <c r="I23" s="6"/>
      <c r="J23" s="6"/>
      <c r="K23" s="6"/>
      <c r="L23" s="6"/>
      <c r="M23" s="6"/>
      <c r="N23" s="6" t="s">
        <v>27</v>
      </c>
      <c r="O23" s="6">
        <v>5</v>
      </c>
      <c r="P23" s="11">
        <v>10</v>
      </c>
      <c r="Q23" s="6">
        <v>3.2</v>
      </c>
      <c r="R23" s="17">
        <f t="shared" si="0"/>
        <v>7</v>
      </c>
      <c r="S23" s="11">
        <f t="shared" si="1"/>
        <v>25.2631578947368</v>
      </c>
      <c r="T23" s="11">
        <f t="shared" si="2"/>
        <v>32.2631578947368</v>
      </c>
      <c r="U23" s="18">
        <v>2</v>
      </c>
    </row>
    <row r="24" ht="27" spans="1:21">
      <c r="A24" s="6">
        <v>22</v>
      </c>
      <c r="B24" s="7">
        <v>173701016</v>
      </c>
      <c r="C24" s="7" t="s">
        <v>60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 t="s">
        <v>61</v>
      </c>
      <c r="O24" s="6">
        <v>5</v>
      </c>
      <c r="P24" s="11">
        <v>5</v>
      </c>
      <c r="Q24" s="6">
        <v>3.5</v>
      </c>
      <c r="R24" s="17">
        <f t="shared" si="0"/>
        <v>3.5</v>
      </c>
      <c r="S24" s="11">
        <f t="shared" si="1"/>
        <v>27.6315789473684</v>
      </c>
      <c r="T24" s="11">
        <f t="shared" si="2"/>
        <v>31.1315789473684</v>
      </c>
      <c r="U24" s="18">
        <v>2</v>
      </c>
    </row>
    <row r="25" spans="1:21">
      <c r="A25" s="6">
        <v>23</v>
      </c>
      <c r="B25" s="7">
        <v>173701002</v>
      </c>
      <c r="C25" s="7" t="s">
        <v>62</v>
      </c>
      <c r="D25" s="6"/>
      <c r="E25" s="6"/>
      <c r="F25" s="6"/>
      <c r="G25" s="6"/>
      <c r="H25" s="9"/>
      <c r="I25" s="6"/>
      <c r="J25" s="6"/>
      <c r="K25" s="6"/>
      <c r="L25" s="8"/>
      <c r="M25" s="6"/>
      <c r="N25" s="6"/>
      <c r="O25" s="6"/>
      <c r="P25" s="13"/>
      <c r="Q25" s="6">
        <v>3.7</v>
      </c>
      <c r="R25" s="17">
        <f t="shared" si="0"/>
        <v>0</v>
      </c>
      <c r="S25" s="11">
        <f t="shared" si="1"/>
        <v>29.2105263157895</v>
      </c>
      <c r="T25" s="11">
        <f t="shared" si="2"/>
        <v>29.2105263157895</v>
      </c>
      <c r="U25" s="18">
        <v>2</v>
      </c>
    </row>
    <row r="26" spans="1:21">
      <c r="A26" s="6">
        <v>24</v>
      </c>
      <c r="B26" s="7">
        <v>173701003</v>
      </c>
      <c r="C26" s="7" t="s">
        <v>63</v>
      </c>
      <c r="D26" s="9"/>
      <c r="E26" s="6"/>
      <c r="F26" s="6"/>
      <c r="G26" s="6"/>
      <c r="H26" s="6"/>
      <c r="I26" s="6"/>
      <c r="J26" s="6"/>
      <c r="K26" s="6"/>
      <c r="L26" s="8"/>
      <c r="M26" s="6"/>
      <c r="N26" s="6"/>
      <c r="O26" s="6"/>
      <c r="P26" s="13"/>
      <c r="Q26" s="6">
        <v>3.7</v>
      </c>
      <c r="R26" s="17">
        <f t="shared" si="0"/>
        <v>0</v>
      </c>
      <c r="S26" s="11">
        <f t="shared" si="1"/>
        <v>29.2105263157895</v>
      </c>
      <c r="T26" s="11">
        <f t="shared" si="2"/>
        <v>29.2105263157895</v>
      </c>
      <c r="U26" s="18">
        <v>2</v>
      </c>
    </row>
    <row r="27" spans="1:21">
      <c r="A27" s="6">
        <v>25</v>
      </c>
      <c r="B27" s="7">
        <v>173701017</v>
      </c>
      <c r="C27" s="7" t="s">
        <v>64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13"/>
      <c r="Q27" s="6">
        <v>3.7</v>
      </c>
      <c r="R27" s="17">
        <f t="shared" si="0"/>
        <v>0</v>
      </c>
      <c r="S27" s="11">
        <f t="shared" si="1"/>
        <v>29.2105263157895</v>
      </c>
      <c r="T27" s="11">
        <f t="shared" si="2"/>
        <v>29.2105263157895</v>
      </c>
      <c r="U27" s="18">
        <v>2</v>
      </c>
    </row>
    <row r="28" spans="1:21">
      <c r="A28" s="6">
        <v>26</v>
      </c>
      <c r="B28" s="7">
        <v>173701020</v>
      </c>
      <c r="C28" s="7" t="s">
        <v>65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0"/>
      <c r="P28" s="13"/>
      <c r="Q28" s="6">
        <v>3.7</v>
      </c>
      <c r="R28" s="17">
        <f t="shared" si="0"/>
        <v>0</v>
      </c>
      <c r="S28" s="11">
        <f t="shared" si="1"/>
        <v>29.2105263157895</v>
      </c>
      <c r="T28" s="11">
        <f t="shared" si="2"/>
        <v>29.2105263157895</v>
      </c>
      <c r="U28" s="18">
        <v>2</v>
      </c>
    </row>
    <row r="29" spans="1:21">
      <c r="A29" s="6">
        <v>27</v>
      </c>
      <c r="B29" s="7">
        <v>173701029</v>
      </c>
      <c r="C29" s="7" t="s">
        <v>66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13"/>
      <c r="Q29" s="6">
        <v>3.7</v>
      </c>
      <c r="R29" s="17">
        <f t="shared" si="0"/>
        <v>0</v>
      </c>
      <c r="S29" s="11">
        <f t="shared" si="1"/>
        <v>29.2105263157895</v>
      </c>
      <c r="T29" s="11">
        <f t="shared" si="2"/>
        <v>29.2105263157895</v>
      </c>
      <c r="U29" s="18">
        <v>2</v>
      </c>
    </row>
    <row r="30" spans="1:21">
      <c r="A30" s="6">
        <v>28</v>
      </c>
      <c r="B30" s="7">
        <v>173701040</v>
      </c>
      <c r="C30" s="7" t="s">
        <v>67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11"/>
      <c r="Q30" s="6">
        <v>3.7</v>
      </c>
      <c r="R30" s="17">
        <f t="shared" si="0"/>
        <v>0</v>
      </c>
      <c r="S30" s="11">
        <f t="shared" si="1"/>
        <v>29.2105263157895</v>
      </c>
      <c r="T30" s="11">
        <f t="shared" si="2"/>
        <v>29.2105263157895</v>
      </c>
      <c r="U30" s="18">
        <v>2</v>
      </c>
    </row>
    <row r="31" spans="1:21">
      <c r="A31" s="6">
        <v>29</v>
      </c>
      <c r="B31" s="7">
        <v>173701041</v>
      </c>
      <c r="C31" s="7" t="s">
        <v>68</v>
      </c>
      <c r="D31" s="10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1"/>
      <c r="Q31" s="6">
        <v>3.7</v>
      </c>
      <c r="R31" s="17">
        <f t="shared" si="0"/>
        <v>0</v>
      </c>
      <c r="S31" s="11">
        <f t="shared" si="1"/>
        <v>29.2105263157895</v>
      </c>
      <c r="T31" s="11">
        <f t="shared" si="2"/>
        <v>29.2105263157895</v>
      </c>
      <c r="U31" s="18">
        <v>2</v>
      </c>
    </row>
    <row r="32" spans="1:21">
      <c r="A32" s="6">
        <v>30</v>
      </c>
      <c r="B32" s="7">
        <v>173701045</v>
      </c>
      <c r="C32" s="7" t="s">
        <v>69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11"/>
      <c r="Q32" s="6">
        <v>3.7</v>
      </c>
      <c r="R32" s="17">
        <f t="shared" si="0"/>
        <v>0</v>
      </c>
      <c r="S32" s="11">
        <f t="shared" si="1"/>
        <v>29.2105263157895</v>
      </c>
      <c r="T32" s="11">
        <f t="shared" si="2"/>
        <v>29.2105263157895</v>
      </c>
      <c r="U32" s="18">
        <v>2</v>
      </c>
    </row>
    <row r="33" spans="1:21">
      <c r="A33" s="6">
        <v>31</v>
      </c>
      <c r="B33" s="7">
        <v>173701049</v>
      </c>
      <c r="C33" s="7" t="s">
        <v>70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11"/>
      <c r="Q33" s="6">
        <v>3.7</v>
      </c>
      <c r="R33" s="17">
        <f t="shared" si="0"/>
        <v>0</v>
      </c>
      <c r="S33" s="11">
        <f t="shared" si="1"/>
        <v>29.2105263157895</v>
      </c>
      <c r="T33" s="11">
        <f t="shared" si="2"/>
        <v>29.2105263157895</v>
      </c>
      <c r="U33" s="18">
        <v>2</v>
      </c>
    </row>
    <row r="34" spans="1:21">
      <c r="A34" s="6">
        <v>32</v>
      </c>
      <c r="B34" s="7">
        <v>173701004</v>
      </c>
      <c r="C34" s="7" t="s">
        <v>71</v>
      </c>
      <c r="D34" s="9"/>
      <c r="E34" s="6"/>
      <c r="F34" s="6"/>
      <c r="G34" s="6"/>
      <c r="H34" s="6"/>
      <c r="I34" s="6"/>
      <c r="J34" s="6"/>
      <c r="K34" s="6"/>
      <c r="L34" s="8"/>
      <c r="M34" s="6"/>
      <c r="N34" s="6"/>
      <c r="O34" s="6"/>
      <c r="P34" s="13"/>
      <c r="Q34" s="6">
        <v>3.6</v>
      </c>
      <c r="R34" s="17">
        <f t="shared" si="0"/>
        <v>0</v>
      </c>
      <c r="S34" s="11">
        <f t="shared" si="1"/>
        <v>28.4210526315789</v>
      </c>
      <c r="T34" s="11">
        <f t="shared" si="2"/>
        <v>28.4210526315789</v>
      </c>
      <c r="U34" s="18">
        <v>2</v>
      </c>
    </row>
    <row r="35" spans="1:21">
      <c r="A35" s="6">
        <v>33</v>
      </c>
      <c r="B35" s="6">
        <v>173701025</v>
      </c>
      <c r="C35" s="6" t="s">
        <v>72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13"/>
      <c r="Q35" s="6">
        <v>3.6</v>
      </c>
      <c r="R35" s="17">
        <f t="shared" si="0"/>
        <v>0</v>
      </c>
      <c r="S35" s="11">
        <f t="shared" si="1"/>
        <v>28.4210526315789</v>
      </c>
      <c r="T35" s="11">
        <f t="shared" si="2"/>
        <v>28.4210526315789</v>
      </c>
      <c r="U35" s="18">
        <v>2</v>
      </c>
    </row>
    <row r="36" spans="1:21">
      <c r="A36" s="6">
        <v>34</v>
      </c>
      <c r="B36" s="6">
        <v>173701037</v>
      </c>
      <c r="C36" s="6" t="s">
        <v>73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11"/>
      <c r="Q36" s="6">
        <v>3.6</v>
      </c>
      <c r="R36" s="17">
        <f t="shared" si="0"/>
        <v>0</v>
      </c>
      <c r="S36" s="11">
        <f t="shared" si="1"/>
        <v>28.4210526315789</v>
      </c>
      <c r="T36" s="11">
        <f t="shared" si="2"/>
        <v>28.4210526315789</v>
      </c>
      <c r="U36" s="18">
        <v>2</v>
      </c>
    </row>
    <row r="37" spans="1:21">
      <c r="A37" s="6">
        <v>35</v>
      </c>
      <c r="B37" s="7">
        <v>173701042</v>
      </c>
      <c r="C37" s="7" t="s">
        <v>74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11"/>
      <c r="Q37" s="6">
        <v>3.6</v>
      </c>
      <c r="R37" s="17">
        <f t="shared" si="0"/>
        <v>0</v>
      </c>
      <c r="S37" s="11">
        <f t="shared" si="1"/>
        <v>28.4210526315789</v>
      </c>
      <c r="T37" s="11">
        <f t="shared" si="2"/>
        <v>28.4210526315789</v>
      </c>
      <c r="U37" s="18">
        <v>2</v>
      </c>
    </row>
    <row r="38" spans="1:21">
      <c r="A38" s="6">
        <v>36</v>
      </c>
      <c r="B38" s="7">
        <v>173701050</v>
      </c>
      <c r="C38" s="7" t="s">
        <v>75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11"/>
      <c r="Q38" s="6">
        <v>3.6</v>
      </c>
      <c r="R38" s="17">
        <f t="shared" si="0"/>
        <v>0</v>
      </c>
      <c r="S38" s="11">
        <f t="shared" si="1"/>
        <v>28.4210526315789</v>
      </c>
      <c r="T38" s="11">
        <f t="shared" si="2"/>
        <v>28.4210526315789</v>
      </c>
      <c r="U38" s="18">
        <v>2</v>
      </c>
    </row>
    <row r="39" spans="1:21">
      <c r="A39" s="6">
        <v>37</v>
      </c>
      <c r="B39" s="6">
        <v>173701006</v>
      </c>
      <c r="C39" s="6" t="s">
        <v>76</v>
      </c>
      <c r="D39" s="6"/>
      <c r="E39" s="11"/>
      <c r="F39" s="6"/>
      <c r="G39" s="6"/>
      <c r="H39" s="6"/>
      <c r="I39" s="6"/>
      <c r="J39" s="6"/>
      <c r="K39" s="6"/>
      <c r="L39" s="6"/>
      <c r="M39" s="13"/>
      <c r="N39" s="6"/>
      <c r="O39" s="13"/>
      <c r="P39" s="13"/>
      <c r="Q39" s="6">
        <v>3.5</v>
      </c>
      <c r="R39" s="17">
        <f t="shared" si="0"/>
        <v>0</v>
      </c>
      <c r="S39" s="11">
        <f t="shared" si="1"/>
        <v>27.6315789473684</v>
      </c>
      <c r="T39" s="11">
        <f t="shared" si="2"/>
        <v>27.6315789473684</v>
      </c>
      <c r="U39" s="18">
        <v>2</v>
      </c>
    </row>
    <row r="40" spans="1:21">
      <c r="A40" s="6">
        <v>38</v>
      </c>
      <c r="B40" s="7">
        <v>173701010</v>
      </c>
      <c r="C40" s="7" t="s">
        <v>77</v>
      </c>
      <c r="D40" s="9"/>
      <c r="E40" s="6"/>
      <c r="F40" s="9"/>
      <c r="G40" s="6"/>
      <c r="H40" s="6"/>
      <c r="I40" s="6"/>
      <c r="J40" s="6"/>
      <c r="K40" s="6"/>
      <c r="L40" s="6"/>
      <c r="M40" s="6"/>
      <c r="N40" s="6"/>
      <c r="O40" s="6"/>
      <c r="P40" s="13"/>
      <c r="Q40" s="6">
        <v>3.5</v>
      </c>
      <c r="R40" s="17">
        <f t="shared" si="0"/>
        <v>0</v>
      </c>
      <c r="S40" s="11">
        <f t="shared" si="1"/>
        <v>27.6315789473684</v>
      </c>
      <c r="T40" s="11">
        <f t="shared" si="2"/>
        <v>27.6315789473684</v>
      </c>
      <c r="U40" s="18">
        <v>2</v>
      </c>
    </row>
    <row r="41" spans="1:21">
      <c r="A41" s="6">
        <v>39</v>
      </c>
      <c r="B41" s="7">
        <v>173701012</v>
      </c>
      <c r="C41" s="7" t="s">
        <v>78</v>
      </c>
      <c r="D41" s="9"/>
      <c r="E41" s="6"/>
      <c r="F41" s="12"/>
      <c r="G41" s="12"/>
      <c r="H41" s="6"/>
      <c r="I41" s="7"/>
      <c r="J41" s="12"/>
      <c r="K41" s="12"/>
      <c r="L41" s="14"/>
      <c r="M41" s="12"/>
      <c r="N41" s="6"/>
      <c r="O41" s="6"/>
      <c r="P41" s="13"/>
      <c r="Q41" s="6">
        <v>3.5</v>
      </c>
      <c r="R41" s="17">
        <f t="shared" si="0"/>
        <v>0</v>
      </c>
      <c r="S41" s="11">
        <f t="shared" si="1"/>
        <v>27.6315789473684</v>
      </c>
      <c r="T41" s="11">
        <f t="shared" si="2"/>
        <v>27.6315789473684</v>
      </c>
      <c r="U41" s="18">
        <v>2</v>
      </c>
    </row>
    <row r="42" spans="1:21">
      <c r="A42" s="6">
        <v>40</v>
      </c>
      <c r="B42" s="7">
        <v>173701043</v>
      </c>
      <c r="C42" s="7" t="s">
        <v>79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11"/>
      <c r="Q42" s="6">
        <v>3.5</v>
      </c>
      <c r="R42" s="17">
        <f t="shared" si="0"/>
        <v>0</v>
      </c>
      <c r="S42" s="11">
        <f t="shared" si="1"/>
        <v>27.6315789473684</v>
      </c>
      <c r="T42" s="11">
        <f t="shared" si="2"/>
        <v>27.6315789473684</v>
      </c>
      <c r="U42" s="18">
        <v>2</v>
      </c>
    </row>
    <row r="43" spans="1:21">
      <c r="A43" s="6">
        <v>41</v>
      </c>
      <c r="B43" s="7">
        <v>173701021</v>
      </c>
      <c r="C43" s="7" t="s">
        <v>80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13"/>
      <c r="Q43" s="6">
        <v>3.4</v>
      </c>
      <c r="R43" s="17">
        <f t="shared" si="0"/>
        <v>0</v>
      </c>
      <c r="S43" s="11">
        <f t="shared" si="1"/>
        <v>26.8421052631579</v>
      </c>
      <c r="T43" s="11">
        <f t="shared" si="2"/>
        <v>26.8421052631579</v>
      </c>
      <c r="U43" s="18">
        <v>3</v>
      </c>
    </row>
    <row r="44" spans="1:21">
      <c r="A44" s="6">
        <v>42</v>
      </c>
      <c r="B44" s="7">
        <v>173701052</v>
      </c>
      <c r="C44" s="7" t="s">
        <v>81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11"/>
      <c r="Q44" s="6">
        <v>3.3</v>
      </c>
      <c r="R44" s="17">
        <f t="shared" si="0"/>
        <v>0</v>
      </c>
      <c r="S44" s="11">
        <f t="shared" si="1"/>
        <v>26.0526315789474</v>
      </c>
      <c r="T44" s="11">
        <f t="shared" si="2"/>
        <v>26.0526315789474</v>
      </c>
      <c r="U44" s="18">
        <v>3</v>
      </c>
    </row>
    <row r="45" spans="1:21">
      <c r="A45" s="6">
        <v>43</v>
      </c>
      <c r="B45" s="7">
        <v>173701039</v>
      </c>
      <c r="C45" s="7" t="s">
        <v>82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11"/>
      <c r="Q45" s="6">
        <v>3</v>
      </c>
      <c r="R45" s="17">
        <f t="shared" si="0"/>
        <v>0</v>
      </c>
      <c r="S45" s="11">
        <f t="shared" si="1"/>
        <v>23.6842105263158</v>
      </c>
      <c r="T45" s="11">
        <f t="shared" si="2"/>
        <v>23.6842105263158</v>
      </c>
      <c r="U45" s="18">
        <v>3</v>
      </c>
    </row>
  </sheetData>
  <mergeCells count="1">
    <mergeCell ref="A1:U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2017级博士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蔡齐</cp:lastModifiedBy>
  <dcterms:created xsi:type="dcterms:W3CDTF">2019-09-23T12:01:00Z</dcterms:created>
  <dcterms:modified xsi:type="dcterms:W3CDTF">2019-09-26T00:50:47Z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